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3. Cash Flow\"/>
    </mc:Choice>
  </mc:AlternateContent>
  <xr:revisionPtr revIDLastSave="0" documentId="8_{D4F16BBE-CC57-46CE-B4DA-5910D7A5D4C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13" l="1"/>
  <c r="AA40" i="15"/>
  <c r="AA40" i="21"/>
  <c r="Z39" i="2"/>
  <c r="Y39" i="2"/>
  <c r="Z39" i="3"/>
  <c r="Y39" i="3"/>
  <c r="Z39" i="4"/>
  <c r="Z39" i="5"/>
  <c r="Z39" i="6"/>
  <c r="Z39" i="7"/>
  <c r="Z39" i="8"/>
  <c r="Y39" i="8"/>
  <c r="Z39" i="9"/>
  <c r="Z39" i="10"/>
  <c r="Z39" i="11"/>
  <c r="Y39" i="11"/>
  <c r="Z39" i="12"/>
  <c r="Y39" i="12"/>
  <c r="Z39" i="13"/>
  <c r="Y39" i="14"/>
  <c r="Z39" i="14" s="1"/>
  <c r="Z39" i="16"/>
  <c r="Y39" i="16"/>
  <c r="Z39" i="17"/>
  <c r="Z39" i="18"/>
  <c r="Y39" i="18"/>
  <c r="Z39" i="19"/>
  <c r="Y39" i="19"/>
  <c r="Z39" i="20"/>
  <c r="Z39" i="21"/>
  <c r="Z39" i="22"/>
  <c r="Y39" i="22"/>
  <c r="Z39" i="23"/>
  <c r="Z39" i="1"/>
  <c r="W39" i="2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H39" i="6"/>
  <c r="H40" i="6" s="1"/>
  <c r="I39" i="6" s="1"/>
  <c r="I40" i="6" s="1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J39" i="14"/>
  <c r="W39" i="15"/>
  <c r="Y39" i="15" s="1"/>
  <c r="Z39" i="15" s="1"/>
  <c r="J39" i="15"/>
  <c r="W39" i="16"/>
  <c r="J39" i="16"/>
  <c r="W39" i="17"/>
  <c r="Y39" i="17" s="1"/>
  <c r="J39" i="17"/>
  <c r="W39" i="18"/>
  <c r="J39" i="18"/>
  <c r="W39" i="19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1"/>
  <c r="Y39" i="1" s="1"/>
  <c r="J39" i="1"/>
  <c r="W38" i="2"/>
  <c r="I38" i="2"/>
  <c r="U38" i="3"/>
  <c r="R38" i="4"/>
  <c r="H38" i="4"/>
  <c r="R38" i="5"/>
  <c r="P38" i="6"/>
  <c r="F38" i="6"/>
  <c r="F40" i="6" s="1"/>
  <c r="AA38" i="7"/>
  <c r="AA40" i="7" s="1"/>
  <c r="C38" i="7"/>
  <c r="C40" i="7" s="1"/>
  <c r="C38" i="8"/>
  <c r="C40" i="8" s="1"/>
  <c r="L38" i="9"/>
  <c r="L38" i="10"/>
  <c r="K38" i="10"/>
  <c r="Y38" i="11"/>
  <c r="Y40" i="11" s="1"/>
  <c r="U38" i="12"/>
  <c r="U38" i="13"/>
  <c r="E38" i="14"/>
  <c r="E40" i="14" s="1"/>
  <c r="T38" i="15"/>
  <c r="D38" i="16"/>
  <c r="D40" i="16" s="1"/>
  <c r="S38" i="17"/>
  <c r="P38" i="20"/>
  <c r="I38" i="20"/>
  <c r="H38" i="21"/>
  <c r="I38" i="22"/>
  <c r="S38" i="23"/>
  <c r="AA38" i="1"/>
  <c r="AA40" i="1" s="1"/>
  <c r="R38" i="1"/>
  <c r="K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X38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J38" i="12" s="1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E38" i="18" s="1"/>
  <c r="E40" i="18" s="1"/>
  <c r="D27" i="18"/>
  <c r="C27" i="18"/>
  <c r="AA27" i="19"/>
  <c r="Y27" i="19"/>
  <c r="X27" i="19"/>
  <c r="Z27" i="19" s="1"/>
  <c r="W27" i="19"/>
  <c r="V27" i="19"/>
  <c r="U27" i="19"/>
  <c r="T27" i="19"/>
  <c r="T38" i="19" s="1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J17" i="2"/>
  <c r="I17" i="2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Y17" i="3"/>
  <c r="Y38" i="3" s="1"/>
  <c r="Y40" i="3" s="1"/>
  <c r="X17" i="3"/>
  <c r="Z17" i="3" s="1"/>
  <c r="W17" i="3"/>
  <c r="W38" i="3" s="1"/>
  <c r="V17" i="3"/>
  <c r="V38" i="3" s="1"/>
  <c r="U17" i="3"/>
  <c r="T17" i="3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J17" i="4"/>
  <c r="J38" i="4" s="1"/>
  <c r="I17" i="4"/>
  <c r="I38" i="4" s="1"/>
  <c r="H17" i="4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C17" i="4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C17" i="5"/>
  <c r="AA17" i="6"/>
  <c r="AA38" i="6" s="1"/>
  <c r="AA40" i="6" s="1"/>
  <c r="Y17" i="6"/>
  <c r="X17" i="6"/>
  <c r="X38" i="6" s="1"/>
  <c r="X40" i="6" s="1"/>
  <c r="W17" i="6"/>
  <c r="W38" i="6" s="1"/>
  <c r="V17" i="6"/>
  <c r="V38" i="6" s="1"/>
  <c r="U17" i="6"/>
  <c r="T17" i="6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F17" i="6"/>
  <c r="E17" i="6"/>
  <c r="D17" i="6"/>
  <c r="C17" i="6"/>
  <c r="C38" i="6" s="1"/>
  <c r="C40" i="6" s="1"/>
  <c r="AA17" i="7"/>
  <c r="Y17" i="7"/>
  <c r="Y38" i="7" s="1"/>
  <c r="X17" i="7"/>
  <c r="X38" i="7" s="1"/>
  <c r="W17" i="7"/>
  <c r="W38" i="7" s="1"/>
  <c r="V17" i="7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D17" i="7"/>
  <c r="D38" i="7" s="1"/>
  <c r="D40" i="7" s="1"/>
  <c r="C17" i="7"/>
  <c r="AA17" i="8"/>
  <c r="AA38" i="8" s="1"/>
  <c r="AA40" i="8" s="1"/>
  <c r="Y17" i="8"/>
  <c r="X17" i="8"/>
  <c r="X38" i="8" s="1"/>
  <c r="W17" i="8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F17" i="8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X17" i="9"/>
  <c r="W17" i="9"/>
  <c r="V17" i="9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N17" i="9"/>
  <c r="M17" i="9"/>
  <c r="M38" i="9" s="1"/>
  <c r="L17" i="9"/>
  <c r="K17" i="9"/>
  <c r="K38" i="9" s="1"/>
  <c r="J17" i="9"/>
  <c r="J38" i="9" s="1"/>
  <c r="I17" i="9"/>
  <c r="H17" i="9"/>
  <c r="H38" i="9" s="1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N17" i="10"/>
  <c r="M17" i="10"/>
  <c r="M38" i="10" s="1"/>
  <c r="L17" i="10"/>
  <c r="K17" i="10"/>
  <c r="J17" i="10"/>
  <c r="J38" i="10" s="1"/>
  <c r="I17" i="10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Z17" i="11" s="1"/>
  <c r="X17" i="11"/>
  <c r="W17" i="11"/>
  <c r="V17" i="1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V17" i="12"/>
  <c r="U17" i="12"/>
  <c r="T17" i="12"/>
  <c r="T38" i="12" s="1"/>
  <c r="S17" i="12"/>
  <c r="S38" i="12" s="1"/>
  <c r="R17" i="12"/>
  <c r="Q17" i="12"/>
  <c r="Q38" i="12" s="1"/>
  <c r="P17" i="12"/>
  <c r="P38" i="12" s="1"/>
  <c r="O17" i="12"/>
  <c r="N17" i="12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V17" i="13"/>
  <c r="U17" i="13"/>
  <c r="T17" i="13"/>
  <c r="T38" i="13" s="1"/>
  <c r="S17" i="13"/>
  <c r="S38" i="13" s="1"/>
  <c r="R17" i="13"/>
  <c r="Q17" i="13"/>
  <c r="Q38" i="13" s="1"/>
  <c r="P17" i="13"/>
  <c r="P38" i="13" s="1"/>
  <c r="O17" i="13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E17" i="13"/>
  <c r="E38" i="13" s="1"/>
  <c r="E40" i="13" s="1"/>
  <c r="D17" i="13"/>
  <c r="D38" i="13" s="1"/>
  <c r="D40" i="13" s="1"/>
  <c r="C17" i="13"/>
  <c r="C38" i="13" s="1"/>
  <c r="AA17" i="14"/>
  <c r="Y17" i="14"/>
  <c r="X17" i="14"/>
  <c r="X38" i="14" s="1"/>
  <c r="X40" i="14" s="1"/>
  <c r="W17" i="14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F17" i="14"/>
  <c r="E17" i="14"/>
  <c r="D17" i="14"/>
  <c r="D38" i="14" s="1"/>
  <c r="D40" i="14" s="1"/>
  <c r="C17" i="14"/>
  <c r="AA17" i="15"/>
  <c r="AA38" i="15" s="1"/>
  <c r="Y17" i="15"/>
  <c r="Y38" i="15" s="1"/>
  <c r="Y40" i="15" s="1"/>
  <c r="X17" i="15"/>
  <c r="X38" i="15" s="1"/>
  <c r="W17" i="15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Z17" i="16"/>
  <c r="Y17" i="16"/>
  <c r="Y38" i="16" s="1"/>
  <c r="X17" i="16"/>
  <c r="X38" i="16" s="1"/>
  <c r="X40" i="16" s="1"/>
  <c r="W17" i="16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T17" i="17"/>
  <c r="T38" i="17" s="1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X17" i="19"/>
  <c r="X38" i="19" s="1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S17" i="20"/>
  <c r="S38" i="20" s="1"/>
  <c r="R17" i="20"/>
  <c r="R38" i="20" s="1"/>
  <c r="Q17" i="20"/>
  <c r="P17" i="20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21"/>
  <c r="AA38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K38" i="22" s="1"/>
  <c r="J17" i="22"/>
  <c r="J38" i="22" s="1"/>
  <c r="I17" i="22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U17" i="23"/>
  <c r="T17" i="23"/>
  <c r="T38" i="23" s="1"/>
  <c r="S17" i="23"/>
  <c r="R17" i="23"/>
  <c r="R38" i="23" s="1"/>
  <c r="Q17" i="23"/>
  <c r="Q38" i="23" s="1"/>
  <c r="P17" i="23"/>
  <c r="O17" i="23"/>
  <c r="O38" i="23" s="1"/>
  <c r="N17" i="23"/>
  <c r="M17" i="23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E17" i="23"/>
  <c r="D17" i="23"/>
  <c r="D38" i="23" s="1"/>
  <c r="D40" i="23" s="1"/>
  <c r="C17" i="23"/>
  <c r="C38" i="23" s="1"/>
  <c r="C40" i="23" s="1"/>
  <c r="AA17" i="1"/>
  <c r="Y17" i="1"/>
  <c r="Y38" i="1" s="1"/>
  <c r="X17" i="1"/>
  <c r="X38" i="1" s="1"/>
  <c r="X40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11" l="1"/>
  <c r="X40" i="11"/>
  <c r="Z40" i="11" s="1"/>
  <c r="H40" i="3"/>
  <c r="I39" i="3" s="1"/>
  <c r="I40" i="3" s="1"/>
  <c r="Z17" i="10"/>
  <c r="X38" i="10"/>
  <c r="H40" i="1"/>
  <c r="I39" i="1" s="1"/>
  <c r="I40" i="1" s="1"/>
  <c r="K39" i="1" s="1"/>
  <c r="F38" i="23"/>
  <c r="F40" i="23" s="1"/>
  <c r="N38" i="23"/>
  <c r="V38" i="23"/>
  <c r="E38" i="22"/>
  <c r="E40" i="22" s="1"/>
  <c r="M38" i="22"/>
  <c r="U38" i="22"/>
  <c r="AA38" i="14"/>
  <c r="AA40" i="14" s="1"/>
  <c r="R38" i="13"/>
  <c r="AA38" i="13"/>
  <c r="AA40" i="13" s="1"/>
  <c r="R38" i="12"/>
  <c r="AA38" i="12"/>
  <c r="AA40" i="12" s="1"/>
  <c r="R38" i="11"/>
  <c r="I38" i="10"/>
  <c r="Q38" i="10"/>
  <c r="I38" i="9"/>
  <c r="Q38" i="9"/>
  <c r="Y38" i="9"/>
  <c r="Y40" i="9" s="1"/>
  <c r="I38" i="8"/>
  <c r="Y38" i="8"/>
  <c r="Y40" i="8" s="1"/>
  <c r="Z38" i="7"/>
  <c r="X40" i="7"/>
  <c r="Z40" i="7" s="1"/>
  <c r="H40" i="2"/>
  <c r="I39" i="2" s="1"/>
  <c r="I40" i="2" s="1"/>
  <c r="Z17" i="12"/>
  <c r="X38" i="12"/>
  <c r="U38" i="23"/>
  <c r="T38" i="21"/>
  <c r="D38" i="19"/>
  <c r="D40" i="19" s="1"/>
  <c r="Z38" i="8"/>
  <c r="X40" i="8"/>
  <c r="Z40" i="8" s="1"/>
  <c r="Z17" i="15"/>
  <c r="Z17" i="14"/>
  <c r="Y38" i="14"/>
  <c r="Z17" i="9"/>
  <c r="X38" i="9"/>
  <c r="C38" i="14"/>
  <c r="C40" i="14" s="1"/>
  <c r="Z17" i="8"/>
  <c r="Z17" i="2"/>
  <c r="X38" i="2"/>
  <c r="Z38" i="1"/>
  <c r="H38" i="23"/>
  <c r="H40" i="23" s="1"/>
  <c r="I39" i="23" s="1"/>
  <c r="I40" i="23" s="1"/>
  <c r="X38" i="23"/>
  <c r="Z17" i="7"/>
  <c r="Z17" i="6"/>
  <c r="Y38" i="6"/>
  <c r="Y40" i="1"/>
  <c r="Z40" i="1" s="1"/>
  <c r="Z17" i="13"/>
  <c r="X38" i="13"/>
  <c r="M38" i="23"/>
  <c r="D38" i="21"/>
  <c r="D40" i="21" s="1"/>
  <c r="D38" i="20"/>
  <c r="D40" i="20" s="1"/>
  <c r="L38" i="20"/>
  <c r="T38" i="20"/>
  <c r="M38" i="18"/>
  <c r="U38" i="17"/>
  <c r="U38" i="16"/>
  <c r="P38" i="23"/>
  <c r="Z17" i="1"/>
  <c r="Z17" i="22"/>
  <c r="X38" i="22"/>
  <c r="Z17" i="21"/>
  <c r="Z17" i="20"/>
  <c r="X38" i="20"/>
  <c r="Z38" i="19"/>
  <c r="X40" i="19"/>
  <c r="Z40" i="19" s="1"/>
  <c r="G38" i="18"/>
  <c r="G40" i="18" s="1"/>
  <c r="H39" i="18" s="1"/>
  <c r="H40" i="18" s="1"/>
  <c r="I39" i="18" s="1"/>
  <c r="I40" i="18" s="1"/>
  <c r="W38" i="18"/>
  <c r="G38" i="17"/>
  <c r="G40" i="17" s="1"/>
  <c r="H39" i="17" s="1"/>
  <c r="H40" i="17" s="1"/>
  <c r="I39" i="17" s="1"/>
  <c r="I40" i="17" s="1"/>
  <c r="W38" i="17"/>
  <c r="G38" i="16"/>
  <c r="G40" i="16" s="1"/>
  <c r="H39" i="16" s="1"/>
  <c r="H40" i="16" s="1"/>
  <c r="I39" i="16" s="1"/>
  <c r="I40" i="16" s="1"/>
  <c r="K39" i="16" s="1"/>
  <c r="O38" i="16"/>
  <c r="W38" i="16"/>
  <c r="X38" i="21"/>
  <c r="E38" i="23"/>
  <c r="E40" i="23" s="1"/>
  <c r="L38" i="19"/>
  <c r="M38" i="16"/>
  <c r="L38" i="15"/>
  <c r="Y40" i="7"/>
  <c r="Z17" i="5"/>
  <c r="X38" i="5"/>
  <c r="Z17" i="4"/>
  <c r="X38" i="4"/>
  <c r="H40" i="20"/>
  <c r="I39" i="20" s="1"/>
  <c r="I40" i="20" s="1"/>
  <c r="Z17" i="23"/>
  <c r="Q38" i="20"/>
  <c r="Y38" i="20"/>
  <c r="Y40" i="20" s="1"/>
  <c r="I38" i="19"/>
  <c r="I40" i="19" s="1"/>
  <c r="Q38" i="19"/>
  <c r="Y38" i="19"/>
  <c r="Y40" i="19" s="1"/>
  <c r="Z17" i="18"/>
  <c r="X38" i="18"/>
  <c r="Z17" i="17"/>
  <c r="X38" i="17"/>
  <c r="Z40" i="16"/>
  <c r="G38" i="15"/>
  <c r="G40" i="15" s="1"/>
  <c r="H39" i="15" s="1"/>
  <c r="H40" i="15" s="1"/>
  <c r="I39" i="15" s="1"/>
  <c r="I40" i="15" s="1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C38" i="5"/>
  <c r="C40" i="5" s="1"/>
  <c r="K38" i="5"/>
  <c r="L38" i="21"/>
  <c r="U38" i="18"/>
  <c r="M38" i="17"/>
  <c r="D38" i="15"/>
  <c r="D40" i="15" s="1"/>
  <c r="K38" i="14"/>
  <c r="H40" i="21"/>
  <c r="I39" i="21" s="1"/>
  <c r="I40" i="21" s="1"/>
  <c r="K39" i="21" s="1"/>
  <c r="Z38" i="16"/>
  <c r="Y40" i="16"/>
  <c r="X40" i="15"/>
  <c r="Z40" i="15" s="1"/>
  <c r="Z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J40" i="12" s="1"/>
  <c r="O38" i="12"/>
  <c r="W38" i="12"/>
  <c r="X38" i="3"/>
  <c r="S38" i="5"/>
  <c r="C38" i="4"/>
  <c r="C40" i="4" s="1"/>
  <c r="K38" i="4"/>
  <c r="S38" i="4"/>
  <c r="C38" i="3"/>
  <c r="C40" i="3" s="1"/>
  <c r="K38" i="3"/>
  <c r="S38" i="3"/>
  <c r="AA38" i="3"/>
  <c r="AA40" i="3" s="1"/>
  <c r="J38" i="2"/>
  <c r="R38" i="2"/>
  <c r="AA38" i="2"/>
  <c r="AA40" i="2" s="1"/>
  <c r="Z27" i="21"/>
  <c r="G38" i="11"/>
  <c r="G40" i="11" s="1"/>
  <c r="H39" i="11" s="1"/>
  <c r="H40" i="11" s="1"/>
  <c r="I39" i="11" s="1"/>
  <c r="I40" i="11" s="1"/>
  <c r="K39" i="11" s="1"/>
  <c r="O38" i="11"/>
  <c r="W38" i="1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C38" i="2"/>
  <c r="C40" i="2" s="1"/>
  <c r="K38" i="2"/>
  <c r="S38" i="2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K39" i="8" s="1"/>
  <c r="O38" i="8"/>
  <c r="W38" i="8"/>
  <c r="F38" i="7"/>
  <c r="F40" i="7" s="1"/>
  <c r="N38" i="7"/>
  <c r="V38" i="7"/>
  <c r="E38" i="6"/>
  <c r="E40" i="6" s="1"/>
  <c r="M38" i="6"/>
  <c r="U38" i="6"/>
  <c r="J40" i="22"/>
  <c r="K39" i="22"/>
  <c r="K39" i="12"/>
  <c r="J40" i="9"/>
  <c r="K39" i="9"/>
  <c r="J40" i="20"/>
  <c r="K39" i="20"/>
  <c r="J40" i="17"/>
  <c r="K39" i="17"/>
  <c r="J40" i="6"/>
  <c r="K39" i="6"/>
  <c r="J40" i="11"/>
  <c r="J40" i="1"/>
  <c r="J40" i="14"/>
  <c r="K39" i="14"/>
  <c r="J40" i="16"/>
  <c r="K39" i="5"/>
  <c r="J40" i="5"/>
  <c r="J40" i="2"/>
  <c r="K39" i="2"/>
  <c r="J40" i="3"/>
  <c r="K39" i="3"/>
  <c r="K39" i="13"/>
  <c r="J40" i="13"/>
  <c r="K39" i="7"/>
  <c r="J40" i="7"/>
  <c r="J40" i="18"/>
  <c r="K39" i="18"/>
  <c r="K39" i="15"/>
  <c r="J40" i="15"/>
  <c r="J40" i="4"/>
  <c r="K39" i="4"/>
  <c r="J40" i="19" l="1"/>
  <c r="K39" i="19"/>
  <c r="K39" i="23"/>
  <c r="J40" i="23"/>
  <c r="Z38" i="10"/>
  <c r="X40" i="10"/>
  <c r="Z40" i="10" s="1"/>
  <c r="X40" i="23"/>
  <c r="Z40" i="23" s="1"/>
  <c r="Z38" i="23"/>
  <c r="X40" i="17"/>
  <c r="Z40" i="17" s="1"/>
  <c r="Z38" i="17"/>
  <c r="Z38" i="3"/>
  <c r="X40" i="3"/>
  <c r="Z40" i="3" s="1"/>
  <c r="Z38" i="18"/>
  <c r="X40" i="18"/>
  <c r="Z40" i="18" s="1"/>
  <c r="Z38" i="2"/>
  <c r="X40" i="2"/>
  <c r="Z40" i="2" s="1"/>
  <c r="Z38" i="13"/>
  <c r="X40" i="13"/>
  <c r="Z40" i="13" s="1"/>
  <c r="J40" i="21"/>
  <c r="Z38" i="4"/>
  <c r="X40" i="4"/>
  <c r="Z40" i="4" s="1"/>
  <c r="X40" i="22"/>
  <c r="Z40" i="22" s="1"/>
  <c r="Z38" i="22"/>
  <c r="Z38" i="6"/>
  <c r="Y40" i="6"/>
  <c r="Z40" i="6" s="1"/>
  <c r="X40" i="20"/>
  <c r="Z40" i="20" s="1"/>
  <c r="Z38" i="20"/>
  <c r="X40" i="12"/>
  <c r="Z40" i="12" s="1"/>
  <c r="Z38" i="12"/>
  <c r="J40" i="8"/>
  <c r="Z38" i="5"/>
  <c r="X40" i="5"/>
  <c r="Z40" i="5" s="1"/>
  <c r="Z38" i="14"/>
  <c r="Y40" i="14"/>
  <c r="Z40" i="14" s="1"/>
  <c r="K39" i="10"/>
  <c r="N39" i="10" s="1"/>
  <c r="Z38" i="21"/>
  <c r="X40" i="21"/>
  <c r="Z40" i="21" s="1"/>
  <c r="Z38" i="9"/>
  <c r="X40" i="9"/>
  <c r="Z40" i="9" s="1"/>
  <c r="N39" i="20"/>
  <c r="K40" i="20"/>
  <c r="L39" i="20" s="1"/>
  <c r="L40" i="20" s="1"/>
  <c r="M39" i="20" s="1"/>
  <c r="M40" i="20" s="1"/>
  <c r="N39" i="1"/>
  <c r="K40" i="1"/>
  <c r="L39" i="1" s="1"/>
  <c r="L40" i="1" s="1"/>
  <c r="M39" i="1" s="1"/>
  <c r="M40" i="1" s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23"/>
  <c r="K40" i="23"/>
  <c r="L39" i="23" s="1"/>
  <c r="L40" i="23" s="1"/>
  <c r="M39" i="23" s="1"/>
  <c r="M40" i="23" s="1"/>
  <c r="N39" i="19"/>
  <c r="K40" i="19"/>
  <c r="L39" i="19" s="1"/>
  <c r="L40" i="19" s="1"/>
  <c r="M39" i="19" s="1"/>
  <c r="M40" i="19" s="1"/>
  <c r="N39" i="11"/>
  <c r="K40" i="11"/>
  <c r="L39" i="11" s="1"/>
  <c r="L40" i="11" s="1"/>
  <c r="M39" i="11" s="1"/>
  <c r="M40" i="11" s="1"/>
  <c r="N39" i="6"/>
  <c r="K40" i="6"/>
  <c r="L39" i="6" s="1"/>
  <c r="L40" i="6" s="1"/>
  <c r="M39" i="6" s="1"/>
  <c r="M40" i="6" s="1"/>
  <c r="N39" i="18"/>
  <c r="K40" i="18"/>
  <c r="L39" i="18" s="1"/>
  <c r="L40" i="18" s="1"/>
  <c r="M39" i="18" s="1"/>
  <c r="M40" i="18" s="1"/>
  <c r="N39" i="14"/>
  <c r="K40" i="14"/>
  <c r="L39" i="14" s="1"/>
  <c r="L40" i="14" s="1"/>
  <c r="M39" i="14" s="1"/>
  <c r="M40" i="14" s="1"/>
  <c r="N39" i="17"/>
  <c r="K40" i="17"/>
  <c r="L39" i="17" s="1"/>
  <c r="L40" i="17" s="1"/>
  <c r="M39" i="17" s="1"/>
  <c r="M40" i="17" s="1"/>
  <c r="N39" i="22"/>
  <c r="K40" i="22"/>
  <c r="L39" i="22" s="1"/>
  <c r="L40" i="22" s="1"/>
  <c r="M39" i="22" s="1"/>
  <c r="M40" i="22" s="1"/>
  <c r="N39" i="4"/>
  <c r="K40" i="4"/>
  <c r="L39" i="4" s="1"/>
  <c r="L40" i="4" s="1"/>
  <c r="M39" i="4" s="1"/>
  <c r="M40" i="4" s="1"/>
  <c r="N39" i="3"/>
  <c r="K40" i="3"/>
  <c r="L39" i="3" s="1"/>
  <c r="L40" i="3" s="1"/>
  <c r="M39" i="3" s="1"/>
  <c r="M40" i="3" s="1"/>
  <c r="N39" i="21"/>
  <c r="K40" i="21"/>
  <c r="L39" i="21" s="1"/>
  <c r="L40" i="21" s="1"/>
  <c r="M39" i="21" s="1"/>
  <c r="M40" i="21" s="1"/>
  <c r="N39" i="2"/>
  <c r="K40" i="2"/>
  <c r="L39" i="2" s="1"/>
  <c r="L40" i="2" s="1"/>
  <c r="M39" i="2" s="1"/>
  <c r="M40" i="2" s="1"/>
  <c r="N39" i="15"/>
  <c r="K40" i="15"/>
  <c r="L39" i="15" s="1"/>
  <c r="L40" i="15" s="1"/>
  <c r="M39" i="15" s="1"/>
  <c r="M40" i="15" s="1"/>
  <c r="N39" i="8"/>
  <c r="K40" i="8"/>
  <c r="L39" i="8" s="1"/>
  <c r="L40" i="8" s="1"/>
  <c r="M39" i="8" s="1"/>
  <c r="M40" i="8" s="1"/>
  <c r="N39" i="13"/>
  <c r="K40" i="13"/>
  <c r="L39" i="13" s="1"/>
  <c r="L40" i="13" s="1"/>
  <c r="M39" i="13" s="1"/>
  <c r="M40" i="13" s="1"/>
  <c r="N39" i="5"/>
  <c r="K40" i="5"/>
  <c r="L39" i="5" s="1"/>
  <c r="L40" i="5" s="1"/>
  <c r="M39" i="5" s="1"/>
  <c r="M40" i="5" s="1"/>
  <c r="K40" i="10" l="1"/>
  <c r="L39" i="10" s="1"/>
  <c r="L40" i="10" s="1"/>
  <c r="M39" i="10" s="1"/>
  <c r="M40" i="10" s="1"/>
  <c r="N40" i="15"/>
  <c r="O39" i="15"/>
  <c r="N40" i="23"/>
  <c r="O39" i="23"/>
  <c r="N40" i="7"/>
  <c r="O39" i="7"/>
  <c r="N40" i="9"/>
  <c r="O39" i="9"/>
  <c r="O39" i="4"/>
  <c r="N40" i="4"/>
  <c r="O39" i="2"/>
  <c r="N40" i="2"/>
  <c r="O39" i="10"/>
  <c r="N40" i="10"/>
  <c r="N40" i="13"/>
  <c r="O39" i="13"/>
  <c r="O39" i="11"/>
  <c r="N40" i="11"/>
  <c r="O39" i="12"/>
  <c r="N40" i="12"/>
  <c r="N40" i="6"/>
  <c r="O39" i="6"/>
  <c r="N40" i="17"/>
  <c r="O39" i="17"/>
  <c r="O39" i="8"/>
  <c r="N40" i="8"/>
  <c r="N40" i="14"/>
  <c r="O39" i="14"/>
  <c r="O39" i="16"/>
  <c r="N40" i="16"/>
  <c r="O39" i="20"/>
  <c r="N40" i="20"/>
  <c r="O39" i="18"/>
  <c r="N40" i="18"/>
  <c r="N40" i="5"/>
  <c r="O39" i="5"/>
  <c r="N40" i="22"/>
  <c r="O39" i="22"/>
  <c r="N40" i="21"/>
  <c r="O39" i="21"/>
  <c r="O39" i="1"/>
  <c r="N40" i="1"/>
  <c r="O39" i="3"/>
  <c r="N40" i="3"/>
  <c r="O39" i="19"/>
  <c r="N40" i="19"/>
  <c r="O40" i="21" l="1"/>
  <c r="P39" i="21" s="1"/>
  <c r="P40" i="21" s="1"/>
  <c r="Q39" i="21" s="1"/>
  <c r="Q40" i="21" s="1"/>
  <c r="R39" i="21"/>
  <c r="O40" i="17"/>
  <c r="P39" i="17" s="1"/>
  <c r="P40" i="17" s="1"/>
  <c r="Q39" i="17" s="1"/>
  <c r="Q40" i="17" s="1"/>
  <c r="R39" i="17"/>
  <c r="R39" i="20"/>
  <c r="O40" i="20"/>
  <c r="P39" i="20" s="1"/>
  <c r="P40" i="20" s="1"/>
  <c r="Q39" i="20" s="1"/>
  <c r="Q40" i="20" s="1"/>
  <c r="O40" i="9"/>
  <c r="P39" i="9" s="1"/>
  <c r="P40" i="9" s="1"/>
  <c r="Q39" i="9" s="1"/>
  <c r="Q40" i="9" s="1"/>
  <c r="R39" i="9"/>
  <c r="O40" i="6"/>
  <c r="P39" i="6" s="1"/>
  <c r="P40" i="6" s="1"/>
  <c r="Q39" i="6" s="1"/>
  <c r="Q40" i="6" s="1"/>
  <c r="R39" i="6"/>
  <c r="O40" i="19"/>
  <c r="P39" i="19" s="1"/>
  <c r="P40" i="19" s="1"/>
  <c r="Q39" i="19" s="1"/>
  <c r="Q40" i="19" s="1"/>
  <c r="R39" i="19"/>
  <c r="R39" i="10"/>
  <c r="O40" i="10"/>
  <c r="P39" i="10" s="1"/>
  <c r="P40" i="10" s="1"/>
  <c r="Q39" i="10" s="1"/>
  <c r="Q40" i="10" s="1"/>
  <c r="R39" i="5"/>
  <c r="O40" i="5"/>
  <c r="P39" i="5" s="1"/>
  <c r="P40" i="5" s="1"/>
  <c r="Q39" i="5" s="1"/>
  <c r="Q40" i="5" s="1"/>
  <c r="O40" i="3"/>
  <c r="P39" i="3" s="1"/>
  <c r="P40" i="3" s="1"/>
  <c r="Q39" i="3" s="1"/>
  <c r="Q40" i="3" s="1"/>
  <c r="R39" i="3"/>
  <c r="O40" i="15"/>
  <c r="P39" i="15" s="1"/>
  <c r="P40" i="15" s="1"/>
  <c r="Q39" i="15" s="1"/>
  <c r="Q40" i="15" s="1"/>
  <c r="R39" i="15"/>
  <c r="R39" i="13"/>
  <c r="O40" i="13"/>
  <c r="P39" i="13" s="1"/>
  <c r="P40" i="13" s="1"/>
  <c r="Q39" i="13" s="1"/>
  <c r="Q40" i="13" s="1"/>
  <c r="O40" i="22"/>
  <c r="P39" i="22" s="1"/>
  <c r="P40" i="22" s="1"/>
  <c r="Q39" i="22" s="1"/>
  <c r="Q40" i="22" s="1"/>
  <c r="R39" i="22"/>
  <c r="O40" i="7"/>
  <c r="P39" i="7" s="1"/>
  <c r="P40" i="7" s="1"/>
  <c r="Q39" i="7" s="1"/>
  <c r="Q40" i="7" s="1"/>
  <c r="R39" i="7"/>
  <c r="O40" i="16"/>
  <c r="P39" i="16" s="1"/>
  <c r="P40" i="16" s="1"/>
  <c r="Q39" i="16" s="1"/>
  <c r="Q40" i="16" s="1"/>
  <c r="R39" i="16"/>
  <c r="O40" i="14"/>
  <c r="P39" i="14" s="1"/>
  <c r="P40" i="14" s="1"/>
  <c r="Q39" i="14" s="1"/>
  <c r="Q40" i="14" s="1"/>
  <c r="R39" i="14"/>
  <c r="O40" i="23"/>
  <c r="P39" i="23" s="1"/>
  <c r="P40" i="23" s="1"/>
  <c r="Q39" i="23" s="1"/>
  <c r="Q40" i="23" s="1"/>
  <c r="R39" i="23"/>
  <c r="R39" i="12"/>
  <c r="O40" i="12"/>
  <c r="P39" i="12" s="1"/>
  <c r="P40" i="12" s="1"/>
  <c r="Q39" i="12" s="1"/>
  <c r="Q40" i="12" s="1"/>
  <c r="R39" i="2"/>
  <c r="O40" i="2"/>
  <c r="P39" i="2" s="1"/>
  <c r="P40" i="2" s="1"/>
  <c r="Q39" i="2" s="1"/>
  <c r="Q40" i="2" s="1"/>
  <c r="O40" i="1"/>
  <c r="P39" i="1" s="1"/>
  <c r="P40" i="1" s="1"/>
  <c r="Q39" i="1" s="1"/>
  <c r="Q40" i="1" s="1"/>
  <c r="R39" i="1"/>
  <c r="R39" i="18"/>
  <c r="O40" i="18"/>
  <c r="P39" i="18" s="1"/>
  <c r="P40" i="18" s="1"/>
  <c r="Q39" i="18" s="1"/>
  <c r="Q40" i="18" s="1"/>
  <c r="O40" i="8"/>
  <c r="P39" i="8" s="1"/>
  <c r="P40" i="8" s="1"/>
  <c r="Q39" i="8" s="1"/>
  <c r="Q40" i="8" s="1"/>
  <c r="R39" i="8"/>
  <c r="O40" i="11"/>
  <c r="P39" i="11" s="1"/>
  <c r="P40" i="11" s="1"/>
  <c r="Q39" i="11" s="1"/>
  <c r="Q40" i="11" s="1"/>
  <c r="R39" i="11"/>
  <c r="R39" i="4"/>
  <c r="O40" i="4"/>
  <c r="P39" i="4" s="1"/>
  <c r="P40" i="4" s="1"/>
  <c r="Q39" i="4" s="1"/>
  <c r="Q40" i="4" s="1"/>
  <c r="R40" i="9" l="1"/>
  <c r="S39" i="9"/>
  <c r="S39" i="5"/>
  <c r="R40" i="5"/>
  <c r="S39" i="22"/>
  <c r="R40" i="22"/>
  <c r="R40" i="20"/>
  <c r="S39" i="20"/>
  <c r="R40" i="15"/>
  <c r="S39" i="15"/>
  <c r="R40" i="4"/>
  <c r="S39" i="4"/>
  <c r="S39" i="10"/>
  <c r="R40" i="10"/>
  <c r="S39" i="14"/>
  <c r="R40" i="14"/>
  <c r="S39" i="16"/>
  <c r="R40" i="16"/>
  <c r="R40" i="17"/>
  <c r="S39" i="17"/>
  <c r="R40" i="12"/>
  <c r="S39" i="12"/>
  <c r="S39" i="18"/>
  <c r="R40" i="18"/>
  <c r="R40" i="23"/>
  <c r="S39" i="23"/>
  <c r="S39" i="13"/>
  <c r="R40" i="13"/>
  <c r="S39" i="1"/>
  <c r="R40" i="1"/>
  <c r="S39" i="2"/>
  <c r="R40" i="2"/>
  <c r="R40" i="11"/>
  <c r="S39" i="11"/>
  <c r="R40" i="19"/>
  <c r="S39" i="19"/>
  <c r="S39" i="8"/>
  <c r="R40" i="8"/>
  <c r="R40" i="7"/>
  <c r="S39" i="7"/>
  <c r="R40" i="3"/>
  <c r="S39" i="3"/>
  <c r="S39" i="6"/>
  <c r="R40" i="6"/>
  <c r="S39" i="21"/>
  <c r="R40" i="21"/>
  <c r="V39" i="18" l="1"/>
  <c r="S40" i="18"/>
  <c r="T39" i="18" s="1"/>
  <c r="T40" i="18" s="1"/>
  <c r="U39" i="18" s="1"/>
  <c r="U40" i="18" s="1"/>
  <c r="V40" i="18" s="1"/>
  <c r="W40" i="18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22"/>
  <c r="S40" i="22"/>
  <c r="T39" i="22" s="1"/>
  <c r="T40" i="22" s="1"/>
  <c r="U39" i="22" s="1"/>
  <c r="U40" i="22" s="1"/>
  <c r="V40" i="22" s="1"/>
  <c r="W40" i="22" s="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13"/>
  <c r="S40" i="13"/>
  <c r="T39" i="13" s="1"/>
  <c r="T40" i="13" s="1"/>
  <c r="U39" i="13" s="1"/>
  <c r="U40" i="13" s="1"/>
  <c r="V40" i="13" s="1"/>
  <c r="W40" i="13" s="1"/>
  <c r="V39" i="23"/>
  <c r="S40" i="23"/>
  <c r="T39" i="23" s="1"/>
  <c r="T40" i="23" s="1"/>
  <c r="U39" i="23" s="1"/>
  <c r="U40" i="23" s="1"/>
  <c r="V40" i="23" s="1"/>
  <c r="W40" i="23" s="1"/>
  <c r="V39" i="15"/>
  <c r="S40" i="15"/>
  <c r="T39" i="15" s="1"/>
  <c r="T40" i="15" s="1"/>
  <c r="U39" i="15" s="1"/>
  <c r="U40" i="15" s="1"/>
  <c r="V40" i="15" s="1"/>
  <c r="W40" i="15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20"/>
  <c r="S40" i="20"/>
  <c r="T39" i="20" s="1"/>
  <c r="T40" i="20" s="1"/>
  <c r="U39" i="20" s="1"/>
  <c r="U40" i="20" s="1"/>
  <c r="V40" i="20" s="1"/>
  <c r="W40" i="20" s="1"/>
  <c r="V39" i="2"/>
  <c r="S40" i="2"/>
  <c r="T39" i="2" s="1"/>
  <c r="T40" i="2" s="1"/>
  <c r="U39" i="2" s="1"/>
  <c r="U40" i="2" s="1"/>
  <c r="V40" i="2" s="1"/>
  <c r="W40" i="2" s="1"/>
  <c r="V39" i="14"/>
  <c r="S40" i="14"/>
  <c r="T39" i="14" s="1"/>
  <c r="T40" i="14" s="1"/>
  <c r="U39" i="14" s="1"/>
  <c r="U40" i="14" s="1"/>
  <c r="V40" i="14" s="1"/>
  <c r="W40" i="14" s="1"/>
  <c r="V39" i="21"/>
  <c r="S40" i="21"/>
  <c r="T39" i="21" s="1"/>
  <c r="T40" i="21" s="1"/>
  <c r="U39" i="21" s="1"/>
  <c r="U40" i="21" s="1"/>
  <c r="V40" i="21" s="1"/>
  <c r="W40" i="21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19"/>
  <c r="S40" i="19"/>
  <c r="T39" i="19" s="1"/>
  <c r="T40" i="19" s="1"/>
  <c r="U39" i="19" s="1"/>
  <c r="U40" i="19" s="1"/>
  <c r="V40" i="19" s="1"/>
  <c r="W40" i="19" s="1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16"/>
  <c r="S40" i="16"/>
  <c r="T39" i="16" s="1"/>
  <c r="T40" i="16" s="1"/>
  <c r="U39" i="16" s="1"/>
  <c r="U40" i="16" s="1"/>
  <c r="V40" i="16" s="1"/>
  <c r="W40" i="16" s="1"/>
</calcChain>
</file>

<file path=xl/sharedStrings.xml><?xml version="1.0" encoding="utf-8"?>
<sst xmlns="http://schemas.openxmlformats.org/spreadsheetml/2006/main" count="2415" uniqueCount="89">
  <si>
    <t>North West: Moretele (NW371) - Table C7 Quarterly Budgeted Cash Flows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</si>
  <si>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</si>
  <si>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</si>
  <si>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</si>
  <si>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</si>
  <si>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</si>
  <si>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</si>
  <si>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</si>
  <si>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</si>
  <si>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</si>
  <si>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</si>
  <si>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</si>
  <si>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</si>
  <si>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</si>
  <si>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</si>
  <si>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</si>
  <si>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</si>
  <si>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</si>
  <si>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</si>
  <si>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</si>
  <si>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</si>
  <si>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</si>
  <si>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</si>
  <si>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</si>
  <si>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</si>
  <si>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</si>
  <si>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</si>
  <si>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</si>
  <si>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</si>
  <si>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</si>
  <si>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</si>
  <si>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</si>
  <si>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</si>
  <si>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</si>
  <si>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</si>
  <si>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</si>
  <si>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</si>
  <si>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</si>
  <si>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</si>
  <si>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</si>
  <si>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</si>
  <si>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</si>
  <si>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</si>
  <si>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</si>
  <si>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</si>
  <si>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</si>
  <si>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</si>
  <si>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</si>
  <si>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</si>
  <si>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</si>
  <si>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</si>
  <si>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</si>
  <si>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</si>
  <si>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</si>
  <si>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</si>
  <si>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</si>
  <si>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</si>
  <si>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</si>
  <si>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</si>
  <si>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</si>
  <si>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</si>
  <si>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</si>
  <si>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</si>
  <si>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</si>
  <si>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water management                             ) for 1st Quarter ended 30 September 2023 (Figures Finalised as at 2023/10/16)</t>
  </si>
  <si>
    <t>North West: Rustenburg (NW373) - Table C7 Quarterly Budgeted Cash Flows ( Waste water management                             ) for 1st Quarter ended 30 September 2023 (Figures Finalised as at 2023/10/16)</t>
  </si>
  <si>
    <t>North West: Kgetlengrivier (NW374) - Table C7 Quarterly Budgeted Cash Flows ( Waste water management                             ) for 1st Quarter ended 30 September 2023 (Figures Finalised as at 2023/10/16)</t>
  </si>
  <si>
    <t>North West: Moses Kotane (NW375) - Table C7 Quarterly Budgeted Cash Flows ( Waste water management                             ) for 1st Quarter ended 30 September 2023 (Figures Finalised as at 2023/10/16)</t>
  </si>
  <si>
    <t>North West: Bojanala Platinum (DC37) - Table C7 Quarterly Budgeted Cash Flows ( Waste water management                             ) for 1st Quarter ended 30 September 2023 (Figures Finalised as at 2023/10/16)</t>
  </si>
  <si>
    <t>North West: Ratlou (NW381) - Table C7 Quarterly Budgeted Cash Flows ( Waste water management                             ) for 1st Quarter ended 30 September 2023 (Figures Finalised as at 2023/10/16)</t>
  </si>
  <si>
    <t>North West: Tswaing (NW382) - Table C7 Quarterly Budgeted Cash Flows ( Waste water management                             ) for 1st Quarter ended 30 September 2023 (Figures Finalised as at 2023/10/16)</t>
  </si>
  <si>
    <t>North West: Mafikeng (NW383) - Table C7 Quarterly Budgeted Cash Flows ( Waste water management                             ) for 1st Quarter ended 30 September 2023 (Figures Finalised as at 2023/10/16)</t>
  </si>
  <si>
    <t>North West: Ditsobotla (NW384) - Table C7 Quarterly Budgeted Cash Flows ( Waste water management                             ) for 1st Quarter ended 30 September 2023 (Figures Finalised as at 2023/10/16)</t>
  </si>
  <si>
    <t>North West: Ramotshere Moiloa (NW385) - Table C7 Quarterly Budgeted Cash Flows ( Waste water management                             ) for 1st Quarter ended 30 September 2023 (Figures Finalised as at 2023/10/16)</t>
  </si>
  <si>
    <t>North West: Ngaka Modiri Molema (DC38) - Table C7 Quarterly Budgeted Cash Flows ( Waste water management                             ) for 1st Quarter ended 30 September 2023 (Figures Finalised as at 2023/10/16)</t>
  </si>
  <si>
    <t>North West: Naledi (NW) (NW392) - Table C7 Quarterly Budgeted Cash Flows ( Waste water management                             ) for 1st Quarter ended 30 September 2023 (Figures Finalised as at 2023/10/16)</t>
  </si>
  <si>
    <t>North West: Mamusa (NW393) - Table C7 Quarterly Budgeted Cash Flows ( Waste water management                             ) for 1st Quarter ended 30 September 2023 (Figures Finalised as at 2023/10/16)</t>
  </si>
  <si>
    <t>North West: Greater Taung (NW394) - Table C7 Quarterly Budgeted Cash Flows ( Waste water management                             ) for 1st Quarter ended 30 September 2023 (Figures Finalised as at 2023/10/16)</t>
  </si>
  <si>
    <t>North West: Lekwa-Teemane (NW396) - Table C7 Quarterly Budgeted Cash Flows ( Waste water management                             ) for 1st Quarter ended 30 September 2023 (Figures Finalised as at 2023/10/16)</t>
  </si>
  <si>
    <t>North West: Kagisano-Molopo (NW397) - Table C7 Quarterly Budgeted Cash Flows ( Waste water management                             ) for 1st Quarter ended 30 September 2023 (Figures Finalised as at 2023/10/16)</t>
  </si>
  <si>
    <t>North West: Dr Ruth Segomotsi Mompati (DC39) - Table C7 Quarterly Budgeted Cash Flows ( Waste water management                             ) for 1st Quarter ended 30 September 2023 (Figures Finalised as at 2023/10/16)</t>
  </si>
  <si>
    <t>North West: City of Matlosana (NW403) - Table C7 Quarterly Budgeted Cash Flows ( Waste water management                             ) for 1st Quarter ended 30 September 2023 (Figures Finalised as at 2023/10/16)</t>
  </si>
  <si>
    <t>North West: Maquassi Hills (NW404) - Table C7 Quarterly Budgeted Cash Flows ( Waste water management                             ) for 1st Quarter ended 30 September 2023 (Figures Finalised as at 2023/10/16)</t>
  </si>
  <si>
    <t>North West: J B Marks (NW405) - Table C7 Quarterly Budgeted Cash Flows ( Waste water management                             ) for 1st Quarter ended 30 September 2023 (Figures Finalised as at 2023/10/16)</t>
  </si>
  <si>
    <t>North West: Dr Kenneth Kaunda (DC40) - Table C7 Quarterly Budgeted Cash Flows ( Waste water management                             ) for 1st Quarter ended 30 September 2023 (Figures Finalised as at 2023/10/16)</t>
  </si>
  <si>
    <t>Summary - Table C7 Quarterly Budgeted Cash Flows ( Waste water management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</si>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</sst>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-27783539</v>
      </c>
      <c r="D26" s="18"/>
      <c r="E26" s="19">
        <v>-25000000</v>
      </c>
      <c r="F26" s="20">
        <v>-25000000</v>
      </c>
      <c r="G26" s="20">
        <v>-812557</v>
      </c>
      <c r="H26" s="20">
        <v>-2946886</v>
      </c>
      <c r="I26" s="20">
        <v>-3161702</v>
      </c>
      <c r="J26" s="20">
        <v>-6921145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-6921145</v>
      </c>
      <c r="X26" s="20">
        <v>-6250002</v>
      </c>
      <c r="Y26" s="20">
        <v>-671143</v>
      </c>
      <c r="Z26" s="21">
        <v>10.738284563748939</v>
      </c>
      <c r="AA26" s="22">
        <v>-25000000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-27783539</v>
      </c>
      <c r="D27" s="26">
        <f>SUM(D21:D26)</f>
        <v>0</v>
      </c>
      <c r="E27" s="27">
        <f t="shared" si="1"/>
        <v>-25000000</v>
      </c>
      <c r="F27" s="28">
        <f t="shared" si="1"/>
        <v>-25000000</v>
      </c>
      <c r="G27" s="28">
        <f t="shared" si="1"/>
        <v>-812557</v>
      </c>
      <c r="H27" s="28">
        <f t="shared" si="1"/>
        <v>-2946886</v>
      </c>
      <c r="I27" s="28">
        <f t="shared" si="1"/>
        <v>-3161702</v>
      </c>
      <c r="J27" s="28">
        <f t="shared" si="1"/>
        <v>-6921145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-6921145</v>
      </c>
      <c r="X27" s="28">
        <f t="shared" si="1"/>
        <v>-6250002</v>
      </c>
      <c r="Y27" s="28">
        <f t="shared" si="1"/>
        <v>-671143</v>
      </c>
      <c r="Z27" s="29">
        <f>+IF(X27&lt;&gt;0,+(Y27/X27)*100,0)</f>
        <v>10.738284563748939</v>
      </c>
      <c r="AA27" s="30">
        <f>SUM(AA21:AA26)</f>
        <v>-25000000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-27783539</v>
      </c>
      <c r="D38" s="32">
        <f>+D17+D27+D36</f>
        <v>0</v>
      </c>
      <c r="E38" s="33">
        <f t="shared" si="3"/>
        <v>-25000000</v>
      </c>
      <c r="F38" s="2">
        <f t="shared" si="3"/>
        <v>-25000000</v>
      </c>
      <c r="G38" s="2">
        <f t="shared" si="3"/>
        <v>-812557</v>
      </c>
      <c r="H38" s="2">
        <f t="shared" si="3"/>
        <v>-2946886</v>
      </c>
      <c r="I38" s="2">
        <f t="shared" si="3"/>
        <v>-3161702</v>
      </c>
      <c r="J38" s="2">
        <f t="shared" si="3"/>
        <v>-6921145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-6921145</v>
      </c>
      <c r="X38" s="2">
        <f t="shared" si="3"/>
        <v>-6250002</v>
      </c>
      <c r="Y38" s="2">
        <f t="shared" si="3"/>
        <v>-671143</v>
      </c>
      <c r="Z38" s="34">
        <f>+IF(X38&lt;&gt;0,+(Y38/X38)*100,0)</f>
        <v>10.738284563748939</v>
      </c>
      <c r="AA38" s="35">
        <f>+AA17+AA27+AA36</f>
        <v>-25000000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-812557</v>
      </c>
      <c r="I39" s="2">
        <f>+H40+I60</f>
        <v>-3759443</v>
      </c>
      <c r="J39" s="2">
        <f>+G39</f>
        <v>0</v>
      </c>
      <c r="K39" s="2">
        <f>+I40+K60</f>
        <v>-6921145</v>
      </c>
      <c r="L39" s="2">
        <f>+K40+L60</f>
        <v>-6921145</v>
      </c>
      <c r="M39" s="2">
        <f>+L40+M60</f>
        <v>-6921145</v>
      </c>
      <c r="N39" s="2">
        <f>+K39</f>
        <v>-6921145</v>
      </c>
      <c r="O39" s="2">
        <f>+M40+O60</f>
        <v>-6921145</v>
      </c>
      <c r="P39" s="2">
        <f>+O40+P60</f>
        <v>-6921145</v>
      </c>
      <c r="Q39" s="2">
        <f>+P40+Q60</f>
        <v>-6921145</v>
      </c>
      <c r="R39" s="2">
        <f>+O39</f>
        <v>-6921145</v>
      </c>
      <c r="S39" s="2">
        <f>+Q40+S60</f>
        <v>-6921145</v>
      </c>
      <c r="T39" s="2">
        <f>+S40+T60</f>
        <v>-6921145</v>
      </c>
      <c r="U39" s="2">
        <f>+T40+U60</f>
        <v>-6921145</v>
      </c>
      <c r="V39" s="2">
        <f>+S39</f>
        <v>-6921145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-27783539</v>
      </c>
      <c r="D40" s="43">
        <f t="shared" ref="D40:AA40" si="4">+D38+D39</f>
        <v>0</v>
      </c>
      <c r="E40" s="44">
        <f t="shared" si="4"/>
        <v>-25000000</v>
      </c>
      <c r="F40" s="45">
        <f t="shared" si="4"/>
        <v>-25000000</v>
      </c>
      <c r="G40" s="45">
        <f t="shared" si="4"/>
        <v>-812557</v>
      </c>
      <c r="H40" s="45">
        <f t="shared" si="4"/>
        <v>-3759443</v>
      </c>
      <c r="I40" s="45">
        <f t="shared" si="4"/>
        <v>-6921145</v>
      </c>
      <c r="J40" s="45">
        <f>+I40</f>
        <v>-6921145</v>
      </c>
      <c r="K40" s="45">
        <f t="shared" si="4"/>
        <v>-6921145</v>
      </c>
      <c r="L40" s="45">
        <f t="shared" si="4"/>
        <v>-6921145</v>
      </c>
      <c r="M40" s="45">
        <f t="shared" si="4"/>
        <v>-6921145</v>
      </c>
      <c r="N40" s="45">
        <f>+M40</f>
        <v>-6921145</v>
      </c>
      <c r="O40" s="45">
        <f t="shared" si="4"/>
        <v>-6921145</v>
      </c>
      <c r="P40" s="45">
        <f t="shared" si="4"/>
        <v>-6921145</v>
      </c>
      <c r="Q40" s="45">
        <f t="shared" si="4"/>
        <v>-6921145</v>
      </c>
      <c r="R40" s="45">
        <f>+Q40</f>
        <v>-6921145</v>
      </c>
      <c r="S40" s="45">
        <f t="shared" si="4"/>
        <v>-6921145</v>
      </c>
      <c r="T40" s="45">
        <f t="shared" si="4"/>
        <v>-6921145</v>
      </c>
      <c r="U40" s="45">
        <f t="shared" si="4"/>
        <v>-6921145</v>
      </c>
      <c r="V40" s="45">
        <f>+U40</f>
        <v>-6921145</v>
      </c>
      <c r="W40" s="45">
        <f>+V40</f>
        <v>-6921145</v>
      </c>
      <c r="X40" s="45">
        <f t="shared" si="4"/>
        <v>-6250002</v>
      </c>
      <c r="Y40" s="45">
        <f t="shared" si="4"/>
        <v>-671143</v>
      </c>
      <c r="Z40" s="46">
        <f>+IF(X40&lt;&gt;0,+(Y40/X40)*100,0)</f>
        <v>10.738284563748939</v>
      </c>
      <c r="AA40" s="47">
        <f t="shared" si="4"/>
        <v>-25000000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403677706</v>
      </c>
      <c r="F7" s="20">
        <v>403677706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100919424</v>
      </c>
      <c r="Y7" s="20">
        <v>-100919424</v>
      </c>
      <c r="Z7" s="21">
        <v>-100</v>
      </c>
      <c r="AA7" s="22">
        <v>403677706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710420</v>
      </c>
      <c r="F8" s="20">
        <v>710420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177603</v>
      </c>
      <c r="Y8" s="20">
        <v>-177603</v>
      </c>
      <c r="Z8" s="21">
        <v>-100</v>
      </c>
      <c r="AA8" s="22">
        <v>710420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110505150</v>
      </c>
      <c r="F9" s="20">
        <v>110505150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27626289</v>
      </c>
      <c r="Y9" s="20">
        <v>-27626289</v>
      </c>
      <c r="Z9" s="21">
        <v>-100</v>
      </c>
      <c r="AA9" s="22">
        <v>110505150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95000000</v>
      </c>
      <c r="F10" s="20">
        <v>95000000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23750001</v>
      </c>
      <c r="Y10" s="20">
        <v>-23750001</v>
      </c>
      <c r="Z10" s="21">
        <v>-100</v>
      </c>
      <c r="AA10" s="22">
        <v>95000000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-277148882</v>
      </c>
      <c r="F14" s="20">
        <v>-277148882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-69287232</v>
      </c>
      <c r="Y14" s="20">
        <v>69287232</v>
      </c>
      <c r="Z14" s="21">
        <v>-100</v>
      </c>
      <c r="AA14" s="22">
        <v>-277148882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-9064982</v>
      </c>
      <c r="F16" s="20">
        <v>-9064982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-2266245</v>
      </c>
      <c r="Y16" s="20">
        <v>2266245</v>
      </c>
      <c r="Z16" s="21">
        <v>-100</v>
      </c>
      <c r="AA16" s="22">
        <v>-9064982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323679412</v>
      </c>
      <c r="F17" s="28">
        <f t="shared" si="0"/>
        <v>323679412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80919840</v>
      </c>
      <c r="Y17" s="28">
        <f t="shared" si="0"/>
        <v>-80919840</v>
      </c>
      <c r="Z17" s="29">
        <f>+IF(X17&lt;&gt;0,+(Y17/X17)*100,0)</f>
        <v>-100</v>
      </c>
      <c r="AA17" s="30">
        <f>SUM(AA6:AA16)</f>
        <v>323679412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-197628475</v>
      </c>
      <c r="F26" s="20">
        <v>-197628475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-49407108</v>
      </c>
      <c r="Y26" s="20">
        <v>49407108</v>
      </c>
      <c r="Z26" s="21">
        <v>-100</v>
      </c>
      <c r="AA26" s="22">
        <v>-197628475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-197628475</v>
      </c>
      <c r="F27" s="28">
        <f t="shared" si="1"/>
        <v>-197628475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-49407108</v>
      </c>
      <c r="Y27" s="28">
        <f t="shared" si="1"/>
        <v>49407108</v>
      </c>
      <c r="Z27" s="29">
        <f>+IF(X27&lt;&gt;0,+(Y27/X27)*100,0)</f>
        <v>-100</v>
      </c>
      <c r="AA27" s="30">
        <f>SUM(AA21:AA26)</f>
        <v>-197628475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126050937</v>
      </c>
      <c r="F38" s="2">
        <f t="shared" si="3"/>
        <v>126050937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31512732</v>
      </c>
      <c r="Y38" s="2">
        <f t="shared" si="3"/>
        <v>-31512732</v>
      </c>
      <c r="Z38" s="34">
        <f>+IF(X38&lt;&gt;0,+(Y38/X38)*100,0)</f>
        <v>-100</v>
      </c>
      <c r="AA38" s="35">
        <f>+AA17+AA27+AA36</f>
        <v>126050937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126050937</v>
      </c>
      <c r="F40" s="45">
        <f t="shared" si="4"/>
        <v>126050937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31512732</v>
      </c>
      <c r="Y40" s="45">
        <f t="shared" si="4"/>
        <v>-31512732</v>
      </c>
      <c r="Z40" s="46">
        <f>+IF(X40&lt;&gt;0,+(Y40/X40)*100,0)</f>
        <v>-100</v>
      </c>
      <c r="AA40" s="47">
        <f t="shared" si="4"/>
        <v>126050937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36235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1382033</v>
      </c>
      <c r="D7" s="18"/>
      <c r="E7" s="19">
        <v>1602262</v>
      </c>
      <c r="F7" s="20">
        <v>1602262</v>
      </c>
      <c r="G7" s="20"/>
      <c r="H7" s="20">
        <v>188242</v>
      </c>
      <c r="I7" s="20">
        <v>105952</v>
      </c>
      <c r="J7" s="20">
        <v>294194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294194</v>
      </c>
      <c r="X7" s="20">
        <v>400563</v>
      </c>
      <c r="Y7" s="20">
        <v>-106369</v>
      </c>
      <c r="Z7" s="21">
        <v>-26.554874014824136</v>
      </c>
      <c r="AA7" s="22">
        <v>1602262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-5180587</v>
      </c>
      <c r="F14" s="20">
        <v>-5180587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-1295142</v>
      </c>
      <c r="Y14" s="20">
        <v>1295142</v>
      </c>
      <c r="Z14" s="21">
        <v>-100</v>
      </c>
      <c r="AA14" s="22">
        <v>-5180587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1418268</v>
      </c>
      <c r="D17" s="26">
        <f>SUM(D6:D16)</f>
        <v>0</v>
      </c>
      <c r="E17" s="27">
        <f t="shared" si="0"/>
        <v>-3578325</v>
      </c>
      <c r="F17" s="28">
        <f t="shared" si="0"/>
        <v>-3578325</v>
      </c>
      <c r="G17" s="28">
        <f t="shared" si="0"/>
        <v>0</v>
      </c>
      <c r="H17" s="28">
        <f t="shared" si="0"/>
        <v>188242</v>
      </c>
      <c r="I17" s="28">
        <f t="shared" si="0"/>
        <v>105952</v>
      </c>
      <c r="J17" s="28">
        <f t="shared" si="0"/>
        <v>294194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294194</v>
      </c>
      <c r="X17" s="28">
        <f t="shared" si="0"/>
        <v>-894579</v>
      </c>
      <c r="Y17" s="28">
        <f t="shared" si="0"/>
        <v>1188773</v>
      </c>
      <c r="Z17" s="29">
        <f>+IF(X17&lt;&gt;0,+(Y17/X17)*100,0)</f>
        <v>-132.88630741387848</v>
      </c>
      <c r="AA17" s="30">
        <f>SUM(AA6:AA16)</f>
        <v>-3578325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-11557838</v>
      </c>
      <c r="D26" s="18"/>
      <c r="E26" s="19">
        <v>-17698513</v>
      </c>
      <c r="F26" s="20">
        <v>-17698513</v>
      </c>
      <c r="G26" s="20"/>
      <c r="H26" s="20"/>
      <c r="I26" s="20">
        <v>-1257288</v>
      </c>
      <c r="J26" s="20">
        <v>-1257288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-1257288</v>
      </c>
      <c r="X26" s="20">
        <v>-4424625</v>
      </c>
      <c r="Y26" s="20">
        <v>3167337</v>
      </c>
      <c r="Z26" s="21">
        <v>-71.584303754555464</v>
      </c>
      <c r="AA26" s="22">
        <v>-17698513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-11557838</v>
      </c>
      <c r="D27" s="26">
        <f>SUM(D21:D26)</f>
        <v>0</v>
      </c>
      <c r="E27" s="27">
        <f t="shared" si="1"/>
        <v>-17698513</v>
      </c>
      <c r="F27" s="28">
        <f t="shared" si="1"/>
        <v>-17698513</v>
      </c>
      <c r="G27" s="28">
        <f t="shared" si="1"/>
        <v>0</v>
      </c>
      <c r="H27" s="28">
        <f t="shared" si="1"/>
        <v>0</v>
      </c>
      <c r="I27" s="28">
        <f t="shared" si="1"/>
        <v>-1257288</v>
      </c>
      <c r="J27" s="28">
        <f t="shared" si="1"/>
        <v>-1257288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-1257288</v>
      </c>
      <c r="X27" s="28">
        <f t="shared" si="1"/>
        <v>-4424625</v>
      </c>
      <c r="Y27" s="28">
        <f t="shared" si="1"/>
        <v>3167337</v>
      </c>
      <c r="Z27" s="29">
        <f>+IF(X27&lt;&gt;0,+(Y27/X27)*100,0)</f>
        <v>-71.584303754555464</v>
      </c>
      <c r="AA27" s="30">
        <f>SUM(AA21:AA26)</f>
        <v>-17698513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-10139570</v>
      </c>
      <c r="D38" s="32">
        <f>+D17+D27+D36</f>
        <v>0</v>
      </c>
      <c r="E38" s="33">
        <f t="shared" si="3"/>
        <v>-21276838</v>
      </c>
      <c r="F38" s="2">
        <f t="shared" si="3"/>
        <v>-21276838</v>
      </c>
      <c r="G38" s="2">
        <f t="shared" si="3"/>
        <v>0</v>
      </c>
      <c r="H38" s="2">
        <f t="shared" si="3"/>
        <v>188242</v>
      </c>
      <c r="I38" s="2">
        <f t="shared" si="3"/>
        <v>-1151336</v>
      </c>
      <c r="J38" s="2">
        <f t="shared" si="3"/>
        <v>-963094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-963094</v>
      </c>
      <c r="X38" s="2">
        <f t="shared" si="3"/>
        <v>-5319204</v>
      </c>
      <c r="Y38" s="2">
        <f t="shared" si="3"/>
        <v>4356110</v>
      </c>
      <c r="Z38" s="34">
        <f>+IF(X38&lt;&gt;0,+(Y38/X38)*100,0)</f>
        <v>-81.894020233102552</v>
      </c>
      <c r="AA38" s="35">
        <f>+AA17+AA27+AA36</f>
        <v>-21276838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188242</v>
      </c>
      <c r="J39" s="2">
        <f>+G39</f>
        <v>0</v>
      </c>
      <c r="K39" s="2">
        <f>+I40+K60</f>
        <v>-963094</v>
      </c>
      <c r="L39" s="2">
        <f>+K40+L60</f>
        <v>-963094</v>
      </c>
      <c r="M39" s="2">
        <f>+L40+M60</f>
        <v>-963094</v>
      </c>
      <c r="N39" s="2">
        <f>+K39</f>
        <v>-963094</v>
      </c>
      <c r="O39" s="2">
        <f>+M40+O60</f>
        <v>-963094</v>
      </c>
      <c r="P39" s="2">
        <f>+O40+P60</f>
        <v>-963094</v>
      </c>
      <c r="Q39" s="2">
        <f>+P40+Q60</f>
        <v>-963094</v>
      </c>
      <c r="R39" s="2">
        <f>+O39</f>
        <v>-963094</v>
      </c>
      <c r="S39" s="2">
        <f>+Q40+S60</f>
        <v>-963094</v>
      </c>
      <c r="T39" s="2">
        <f>+S40+T60</f>
        <v>-963094</v>
      </c>
      <c r="U39" s="2">
        <f>+T40+U60</f>
        <v>-963094</v>
      </c>
      <c r="V39" s="2">
        <f>+S39</f>
        <v>-963094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-10139570</v>
      </c>
      <c r="D40" s="43">
        <f t="shared" ref="D40:AA40" si="4">+D38+D39</f>
        <v>0</v>
      </c>
      <c r="E40" s="44">
        <f t="shared" si="4"/>
        <v>-21276838</v>
      </c>
      <c r="F40" s="45">
        <f t="shared" si="4"/>
        <v>-21276838</v>
      </c>
      <c r="G40" s="45">
        <f t="shared" si="4"/>
        <v>0</v>
      </c>
      <c r="H40" s="45">
        <f t="shared" si="4"/>
        <v>188242</v>
      </c>
      <c r="I40" s="45">
        <f t="shared" si="4"/>
        <v>-963094</v>
      </c>
      <c r="J40" s="45">
        <f>+I40</f>
        <v>-963094</v>
      </c>
      <c r="K40" s="45">
        <f t="shared" si="4"/>
        <v>-963094</v>
      </c>
      <c r="L40" s="45">
        <f t="shared" si="4"/>
        <v>-963094</v>
      </c>
      <c r="M40" s="45">
        <f t="shared" si="4"/>
        <v>-963094</v>
      </c>
      <c r="N40" s="45">
        <f>+M40</f>
        <v>-963094</v>
      </c>
      <c r="O40" s="45">
        <f t="shared" si="4"/>
        <v>-963094</v>
      </c>
      <c r="P40" s="45">
        <f t="shared" si="4"/>
        <v>-963094</v>
      </c>
      <c r="Q40" s="45">
        <f t="shared" si="4"/>
        <v>-963094</v>
      </c>
      <c r="R40" s="45">
        <f>+Q40</f>
        <v>-963094</v>
      </c>
      <c r="S40" s="45">
        <f t="shared" si="4"/>
        <v>-963094</v>
      </c>
      <c r="T40" s="45">
        <f t="shared" si="4"/>
        <v>-963094</v>
      </c>
      <c r="U40" s="45">
        <f t="shared" si="4"/>
        <v>-963094</v>
      </c>
      <c r="V40" s="45">
        <f>+U40</f>
        <v>-963094</v>
      </c>
      <c r="W40" s="45">
        <f>+V40</f>
        <v>-963094</v>
      </c>
      <c r="X40" s="45">
        <f t="shared" si="4"/>
        <v>-5319204</v>
      </c>
      <c r="Y40" s="45">
        <f t="shared" si="4"/>
        <v>4356110</v>
      </c>
      <c r="Z40" s="46">
        <f>+IF(X40&lt;&gt;0,+(Y40/X40)*100,0)</f>
        <v>-81.894020233102552</v>
      </c>
      <c r="AA40" s="47">
        <f t="shared" si="4"/>
        <v>-21276838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-12622710</v>
      </c>
      <c r="F14" s="20">
        <v>-12622710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-3155676</v>
      </c>
      <c r="Y14" s="20">
        <v>3155676</v>
      </c>
      <c r="Z14" s="21">
        <v>-100</v>
      </c>
      <c r="AA14" s="22">
        <v>-12622710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-12622710</v>
      </c>
      <c r="F17" s="28">
        <f t="shared" si="0"/>
        <v>-12622710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-3155676</v>
      </c>
      <c r="Y17" s="28">
        <f t="shared" si="0"/>
        <v>3155676</v>
      </c>
      <c r="Z17" s="29">
        <f>+IF(X17&lt;&gt;0,+(Y17/X17)*100,0)</f>
        <v>-100</v>
      </c>
      <c r="AA17" s="30">
        <f>SUM(AA6:AA16)</f>
        <v>-12622710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-12622710</v>
      </c>
      <c r="F38" s="2">
        <f t="shared" si="3"/>
        <v>-12622710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-3155676</v>
      </c>
      <c r="Y38" s="2">
        <f t="shared" si="3"/>
        <v>3155676</v>
      </c>
      <c r="Z38" s="34">
        <f>+IF(X38&lt;&gt;0,+(Y38/X38)*100,0)</f>
        <v>-100</v>
      </c>
      <c r="AA38" s="35">
        <f>+AA17+AA27+AA36</f>
        <v>-12622710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-12622710</v>
      </c>
      <c r="F40" s="45">
        <f t="shared" si="4"/>
        <v>-12622710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-3155676</v>
      </c>
      <c r="Y40" s="45">
        <f t="shared" si="4"/>
        <v>3155676</v>
      </c>
      <c r="Z40" s="46">
        <f>+IF(X40&lt;&gt;0,+(Y40/X40)*100,0)</f>
        <v>-100</v>
      </c>
      <c r="AA40" s="47">
        <f t="shared" si="4"/>
        <v>-12622710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39029771</v>
      </c>
      <c r="D7" s="18"/>
      <c r="E7" s="19">
        <v>74316594</v>
      </c>
      <c r="F7" s="20">
        <v>74316594</v>
      </c>
      <c r="G7" s="20">
        <v>2979087</v>
      </c>
      <c r="H7" s="20">
        <v>3649069</v>
      </c>
      <c r="I7" s="20">
        <v>2585582</v>
      </c>
      <c r="J7" s="20">
        <v>9213738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9213738</v>
      </c>
      <c r="X7" s="20">
        <v>18579147</v>
      </c>
      <c r="Y7" s="20">
        <v>-9365409</v>
      </c>
      <c r="Z7" s="21">
        <v>-50.408175359180916</v>
      </c>
      <c r="AA7" s="22">
        <v>74316594</v>
      </c>
    </row>
    <row r="8" spans="1:27" x14ac:dyDescent="0.25">
      <c r="A8" s="23" t="s">
        <v>36</v>
      </c>
      <c r="B8" s="17" t="s">
        <v>32</v>
      </c>
      <c r="C8" s="18">
        <v>1452</v>
      </c>
      <c r="D8" s="18"/>
      <c r="E8" s="19">
        <v>163196</v>
      </c>
      <c r="F8" s="20">
        <v>163196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40800</v>
      </c>
      <c r="Y8" s="20">
        <v>-40800</v>
      </c>
      <c r="Z8" s="21">
        <v>-100</v>
      </c>
      <c r="AA8" s="22">
        <v>163196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-9068511</v>
      </c>
      <c r="D14" s="18"/>
      <c r="E14" s="19">
        <v>-17984616</v>
      </c>
      <c r="F14" s="20">
        <v>-17984616</v>
      </c>
      <c r="G14" s="20">
        <v>-960051</v>
      </c>
      <c r="H14" s="20">
        <v>-455218</v>
      </c>
      <c r="I14" s="20">
        <v>-828800</v>
      </c>
      <c r="J14" s="20">
        <v>-2244069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-2244069</v>
      </c>
      <c r="X14" s="20">
        <v>-4496154</v>
      </c>
      <c r="Y14" s="20">
        <v>2252085</v>
      </c>
      <c r="Z14" s="21">
        <v>-50.089142854092628</v>
      </c>
      <c r="AA14" s="22">
        <v>-17984616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29962712</v>
      </c>
      <c r="D17" s="26">
        <f>SUM(D6:D16)</f>
        <v>0</v>
      </c>
      <c r="E17" s="27">
        <f t="shared" si="0"/>
        <v>56495174</v>
      </c>
      <c r="F17" s="28">
        <f t="shared" si="0"/>
        <v>56495174</v>
      </c>
      <c r="G17" s="28">
        <f t="shared" si="0"/>
        <v>2019036</v>
      </c>
      <c r="H17" s="28">
        <f t="shared" si="0"/>
        <v>3193851</v>
      </c>
      <c r="I17" s="28">
        <f t="shared" si="0"/>
        <v>1756782</v>
      </c>
      <c r="J17" s="28">
        <f t="shared" si="0"/>
        <v>6969669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6969669</v>
      </c>
      <c r="X17" s="28">
        <f t="shared" si="0"/>
        <v>14123793</v>
      </c>
      <c r="Y17" s="28">
        <f t="shared" si="0"/>
        <v>-7154124</v>
      </c>
      <c r="Z17" s="29">
        <f>+IF(X17&lt;&gt;0,+(Y17/X17)*100,0)</f>
        <v>-50.65299385228883</v>
      </c>
      <c r="AA17" s="30">
        <f>SUM(AA6:AA16)</f>
        <v>56495174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-2670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-2670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29960042</v>
      </c>
      <c r="D38" s="32">
        <f>+D17+D27+D36</f>
        <v>0</v>
      </c>
      <c r="E38" s="33">
        <f t="shared" si="3"/>
        <v>56495174</v>
      </c>
      <c r="F38" s="2">
        <f t="shared" si="3"/>
        <v>56495174</v>
      </c>
      <c r="G38" s="2">
        <f t="shared" si="3"/>
        <v>2019036</v>
      </c>
      <c r="H38" s="2">
        <f t="shared" si="3"/>
        <v>3193851</v>
      </c>
      <c r="I38" s="2">
        <f t="shared" si="3"/>
        <v>1756782</v>
      </c>
      <c r="J38" s="2">
        <f t="shared" si="3"/>
        <v>6969669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6969669</v>
      </c>
      <c r="X38" s="2">
        <f t="shared" si="3"/>
        <v>14123793</v>
      </c>
      <c r="Y38" s="2">
        <f t="shared" si="3"/>
        <v>-7154124</v>
      </c>
      <c r="Z38" s="34">
        <f>+IF(X38&lt;&gt;0,+(Y38/X38)*100,0)</f>
        <v>-50.65299385228883</v>
      </c>
      <c r="AA38" s="35">
        <f>+AA17+AA27+AA36</f>
        <v>56495174</v>
      </c>
    </row>
    <row r="39" spans="1:27" x14ac:dyDescent="0.25">
      <c r="A39" s="23" t="s">
        <v>61</v>
      </c>
      <c r="B39" s="17"/>
      <c r="C39" s="32">
        <v>33197828</v>
      </c>
      <c r="D39" s="32"/>
      <c r="E39" s="33"/>
      <c r="F39" s="2"/>
      <c r="G39" s="2">
        <v>63159962</v>
      </c>
      <c r="H39" s="2">
        <f>+G40+H60</f>
        <v>65178998</v>
      </c>
      <c r="I39" s="2">
        <f>+H40+I60</f>
        <v>68372849</v>
      </c>
      <c r="J39" s="2">
        <f>+G39</f>
        <v>63159962</v>
      </c>
      <c r="K39" s="2">
        <f>+I40+K60</f>
        <v>70129631</v>
      </c>
      <c r="L39" s="2">
        <f>+K40+L60</f>
        <v>70129631</v>
      </c>
      <c r="M39" s="2">
        <f>+L40+M60</f>
        <v>70129631</v>
      </c>
      <c r="N39" s="2">
        <f>+K39</f>
        <v>70129631</v>
      </c>
      <c r="O39" s="2">
        <f>+M40+O60</f>
        <v>70129631</v>
      </c>
      <c r="P39" s="2">
        <f>+O40+P60</f>
        <v>70129631</v>
      </c>
      <c r="Q39" s="2">
        <f>+P40+Q60</f>
        <v>70129631</v>
      </c>
      <c r="R39" s="2">
        <f>+O39</f>
        <v>70129631</v>
      </c>
      <c r="S39" s="2">
        <f>+Q40+S60</f>
        <v>70129631</v>
      </c>
      <c r="T39" s="2">
        <f>+S40+T60</f>
        <v>70129631</v>
      </c>
      <c r="U39" s="2">
        <f>+T40+U60</f>
        <v>70129631</v>
      </c>
      <c r="V39" s="2">
        <f>+S39</f>
        <v>70129631</v>
      </c>
      <c r="W39" s="2">
        <f>+G39</f>
        <v>63159962</v>
      </c>
      <c r="X39" s="2"/>
      <c r="Y39" s="2">
        <f>+W39-X39</f>
        <v>63159962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63157870</v>
      </c>
      <c r="D40" s="43">
        <f t="shared" ref="D40:AA40" si="4">+D38+D39</f>
        <v>0</v>
      </c>
      <c r="E40" s="44">
        <f t="shared" si="4"/>
        <v>56495174</v>
      </c>
      <c r="F40" s="45">
        <f t="shared" si="4"/>
        <v>56495174</v>
      </c>
      <c r="G40" s="45">
        <f t="shared" si="4"/>
        <v>65178998</v>
      </c>
      <c r="H40" s="45">
        <f t="shared" si="4"/>
        <v>68372849</v>
      </c>
      <c r="I40" s="45">
        <f t="shared" si="4"/>
        <v>70129631</v>
      </c>
      <c r="J40" s="45">
        <f>+I40</f>
        <v>70129631</v>
      </c>
      <c r="K40" s="45">
        <f t="shared" si="4"/>
        <v>70129631</v>
      </c>
      <c r="L40" s="45">
        <f t="shared" si="4"/>
        <v>70129631</v>
      </c>
      <c r="M40" s="45">
        <f t="shared" si="4"/>
        <v>70129631</v>
      </c>
      <c r="N40" s="45">
        <f>+M40</f>
        <v>70129631</v>
      </c>
      <c r="O40" s="45">
        <f t="shared" si="4"/>
        <v>70129631</v>
      </c>
      <c r="P40" s="45">
        <f t="shared" si="4"/>
        <v>70129631</v>
      </c>
      <c r="Q40" s="45">
        <f t="shared" si="4"/>
        <v>70129631</v>
      </c>
      <c r="R40" s="45">
        <f>+Q40</f>
        <v>70129631</v>
      </c>
      <c r="S40" s="45">
        <f t="shared" si="4"/>
        <v>70129631</v>
      </c>
      <c r="T40" s="45">
        <f t="shared" si="4"/>
        <v>70129631</v>
      </c>
      <c r="U40" s="45">
        <f t="shared" si="4"/>
        <v>70129631</v>
      </c>
      <c r="V40" s="45">
        <f>+U40</f>
        <v>70129631</v>
      </c>
      <c r="W40" s="45">
        <f>+V40</f>
        <v>70129631</v>
      </c>
      <c r="X40" s="45">
        <f t="shared" si="4"/>
        <v>14123793</v>
      </c>
      <c r="Y40" s="45">
        <f t="shared" si="4"/>
        <v>56005838</v>
      </c>
      <c r="Z40" s="46">
        <f>+IF(X40&lt;&gt;0,+(Y40/X40)*100,0)</f>
        <v>396.53539244026018</v>
      </c>
      <c r="AA40" s="47">
        <f t="shared" si="4"/>
        <v>56495174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63159962</v>
      </c>
      <c r="J60">
        <v>63159962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42849000</v>
      </c>
      <c r="F7" s="20">
        <v>42849000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10712250</v>
      </c>
      <c r="Y7" s="20">
        <v>-10712250</v>
      </c>
      <c r="Z7" s="21">
        <v>-100</v>
      </c>
      <c r="AA7" s="22">
        <v>42849000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-3974602</v>
      </c>
      <c r="F14" s="20">
        <v>-3974602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-993651</v>
      </c>
      <c r="Y14" s="20">
        <v>993651</v>
      </c>
      <c r="Z14" s="21">
        <v>-100</v>
      </c>
      <c r="AA14" s="22">
        <v>-3974602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38874398</v>
      </c>
      <c r="F17" s="28">
        <f t="shared" si="0"/>
        <v>38874398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9718599</v>
      </c>
      <c r="Y17" s="28">
        <f t="shared" si="0"/>
        <v>-9718599</v>
      </c>
      <c r="Z17" s="29">
        <f>+IF(X17&lt;&gt;0,+(Y17/X17)*100,0)</f>
        <v>-100</v>
      </c>
      <c r="AA17" s="30">
        <f>SUM(AA6:AA16)</f>
        <v>38874398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38874398</v>
      </c>
      <c r="F38" s="2">
        <f t="shared" si="3"/>
        <v>38874398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9718599</v>
      </c>
      <c r="Y38" s="2">
        <f t="shared" si="3"/>
        <v>-9718599</v>
      </c>
      <c r="Z38" s="34">
        <f>+IF(X38&lt;&gt;0,+(Y38/X38)*100,0)</f>
        <v>-100</v>
      </c>
      <c r="AA38" s="35">
        <f>+AA17+AA27+AA36</f>
        <v>38874398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38874398</v>
      </c>
      <c r="F40" s="45">
        <f t="shared" si="4"/>
        <v>38874398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9718599</v>
      </c>
      <c r="Y40" s="45">
        <f t="shared" si="4"/>
        <v>-9718599</v>
      </c>
      <c r="Z40" s="46">
        <f>+IF(X40&lt;&gt;0,+(Y40/X40)*100,0)</f>
        <v>-100</v>
      </c>
      <c r="AA40" s="47">
        <f t="shared" si="4"/>
        <v>38874398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17000004</v>
      </c>
      <c r="F9" s="20">
        <v>17000004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4250001</v>
      </c>
      <c r="Y9" s="20">
        <v>-4250001</v>
      </c>
      <c r="Z9" s="21">
        <v>-100</v>
      </c>
      <c r="AA9" s="22">
        <v>17000004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17000004</v>
      </c>
      <c r="F17" s="28">
        <f t="shared" si="0"/>
        <v>17000004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4250001</v>
      </c>
      <c r="Y17" s="28">
        <f t="shared" si="0"/>
        <v>-4250001</v>
      </c>
      <c r="Z17" s="29">
        <f>+IF(X17&lt;&gt;0,+(Y17/X17)*100,0)</f>
        <v>-100</v>
      </c>
      <c r="AA17" s="30">
        <f>SUM(AA6:AA16)</f>
        <v>17000004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17000004</v>
      </c>
      <c r="F38" s="2">
        <f t="shared" si="3"/>
        <v>17000004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4250001</v>
      </c>
      <c r="Y38" s="2">
        <f t="shared" si="3"/>
        <v>-4250001</v>
      </c>
      <c r="Z38" s="34">
        <f>+IF(X38&lt;&gt;0,+(Y38/X38)*100,0)</f>
        <v>-100</v>
      </c>
      <c r="AA38" s="35">
        <f>+AA17+AA27+AA36</f>
        <v>17000004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17000004</v>
      </c>
      <c r="F40" s="45">
        <f t="shared" si="4"/>
        <v>17000004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4250001</v>
      </c>
      <c r="Y40" s="45">
        <f t="shared" si="4"/>
        <v>-4250001</v>
      </c>
      <c r="Z40" s="46">
        <f>+IF(X40&lt;&gt;0,+(Y40/X40)*100,0)</f>
        <v>-100</v>
      </c>
      <c r="AA40" s="47">
        <f t="shared" si="4"/>
        <v>17000004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-69000000</v>
      </c>
      <c r="F26" s="20">
        <v>-69000000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-17250000</v>
      </c>
      <c r="Y26" s="20">
        <v>17250000</v>
      </c>
      <c r="Z26" s="21">
        <v>-100</v>
      </c>
      <c r="AA26" s="22">
        <v>-69000000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-69000000</v>
      </c>
      <c r="F27" s="28">
        <f t="shared" si="1"/>
        <v>-69000000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-17250000</v>
      </c>
      <c r="Y27" s="28">
        <f t="shared" si="1"/>
        <v>17250000</v>
      </c>
      <c r="Z27" s="29">
        <f>+IF(X27&lt;&gt;0,+(Y27/X27)*100,0)</f>
        <v>-100</v>
      </c>
      <c r="AA27" s="30">
        <f>SUM(AA21:AA26)</f>
        <v>-69000000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-69000000</v>
      </c>
      <c r="F38" s="2">
        <f t="shared" si="3"/>
        <v>-69000000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-17250000</v>
      </c>
      <c r="Y38" s="2">
        <f t="shared" si="3"/>
        <v>17250000</v>
      </c>
      <c r="Z38" s="34">
        <f>+IF(X38&lt;&gt;0,+(Y38/X38)*100,0)</f>
        <v>-100</v>
      </c>
      <c r="AA38" s="35">
        <f>+AA17+AA27+AA36</f>
        <v>-69000000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-69000000</v>
      </c>
      <c r="F40" s="45">
        <f t="shared" si="4"/>
        <v>-69000000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-17250000</v>
      </c>
      <c r="Y40" s="45">
        <f t="shared" si="4"/>
        <v>17250000</v>
      </c>
      <c r="Z40" s="46">
        <f>+IF(X40&lt;&gt;0,+(Y40/X40)*100,0)</f>
        <v>-100</v>
      </c>
      <c r="AA40" s="47">
        <f t="shared" si="4"/>
        <v>-69000000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34363</v>
      </c>
      <c r="D7" s="18"/>
      <c r="E7" s="19">
        <v>16154582</v>
      </c>
      <c r="F7" s="20">
        <v>16154582</v>
      </c>
      <c r="G7" s="20">
        <v>2585</v>
      </c>
      <c r="H7" s="20"/>
      <c r="I7" s="20"/>
      <c r="J7" s="20">
        <v>2585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2585</v>
      </c>
      <c r="X7" s="20">
        <v>4038645</v>
      </c>
      <c r="Y7" s="20">
        <v>-4036060</v>
      </c>
      <c r="Z7" s="21">
        <v>-99.935993383919609</v>
      </c>
      <c r="AA7" s="22">
        <v>16154582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-276587</v>
      </c>
      <c r="D14" s="18"/>
      <c r="E14" s="19">
        <v>859398</v>
      </c>
      <c r="F14" s="20">
        <v>859398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214845</v>
      </c>
      <c r="Y14" s="20">
        <v>-214845</v>
      </c>
      <c r="Z14" s="21">
        <v>-100</v>
      </c>
      <c r="AA14" s="22">
        <v>859398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-242224</v>
      </c>
      <c r="D17" s="26">
        <f>SUM(D6:D16)</f>
        <v>0</v>
      </c>
      <c r="E17" s="27">
        <f t="shared" si="0"/>
        <v>17013980</v>
      </c>
      <c r="F17" s="28">
        <f t="shared" si="0"/>
        <v>17013980</v>
      </c>
      <c r="G17" s="28">
        <f t="shared" si="0"/>
        <v>2585</v>
      </c>
      <c r="H17" s="28">
        <f t="shared" si="0"/>
        <v>0</v>
      </c>
      <c r="I17" s="28">
        <f t="shared" si="0"/>
        <v>0</v>
      </c>
      <c r="J17" s="28">
        <f t="shared" si="0"/>
        <v>2585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2585</v>
      </c>
      <c r="X17" s="28">
        <f t="shared" si="0"/>
        <v>4253490</v>
      </c>
      <c r="Y17" s="28">
        <f t="shared" si="0"/>
        <v>-4250905</v>
      </c>
      <c r="Z17" s="29">
        <f>+IF(X17&lt;&gt;0,+(Y17/X17)*100,0)</f>
        <v>-99.939226376457924</v>
      </c>
      <c r="AA17" s="30">
        <f>SUM(AA6:AA16)</f>
        <v>17013980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-242224</v>
      </c>
      <c r="D38" s="32">
        <f>+D17+D27+D36</f>
        <v>0</v>
      </c>
      <c r="E38" s="33">
        <f t="shared" si="3"/>
        <v>17013980</v>
      </c>
      <c r="F38" s="2">
        <f t="shared" si="3"/>
        <v>17013980</v>
      </c>
      <c r="G38" s="2">
        <f t="shared" si="3"/>
        <v>2585</v>
      </c>
      <c r="H38" s="2">
        <f t="shared" si="3"/>
        <v>0</v>
      </c>
      <c r="I38" s="2">
        <f t="shared" si="3"/>
        <v>0</v>
      </c>
      <c r="J38" s="2">
        <f t="shared" si="3"/>
        <v>2585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2585</v>
      </c>
      <c r="X38" s="2">
        <f t="shared" si="3"/>
        <v>4253490</v>
      </c>
      <c r="Y38" s="2">
        <f t="shared" si="3"/>
        <v>-4250905</v>
      </c>
      <c r="Z38" s="34">
        <f>+IF(X38&lt;&gt;0,+(Y38/X38)*100,0)</f>
        <v>-99.939226376457924</v>
      </c>
      <c r="AA38" s="35">
        <f>+AA17+AA27+AA36</f>
        <v>17013980</v>
      </c>
    </row>
    <row r="39" spans="1:27" x14ac:dyDescent="0.25">
      <c r="A39" s="23" t="s">
        <v>61</v>
      </c>
      <c r="B39" s="17"/>
      <c r="C39" s="32">
        <v>32877</v>
      </c>
      <c r="D39" s="32"/>
      <c r="E39" s="33"/>
      <c r="F39" s="2"/>
      <c r="G39" s="2"/>
      <c r="H39" s="2">
        <f>+G40+H60</f>
        <v>2585</v>
      </c>
      <c r="I39" s="2">
        <f>+H40+I60</f>
        <v>2585</v>
      </c>
      <c r="J39" s="2">
        <f>+G39</f>
        <v>0</v>
      </c>
      <c r="K39" s="2">
        <f>+I40+K60</f>
        <v>2585</v>
      </c>
      <c r="L39" s="2">
        <f>+K40+L60</f>
        <v>2585</v>
      </c>
      <c r="M39" s="2">
        <f>+L40+M60</f>
        <v>2585</v>
      </c>
      <c r="N39" s="2">
        <f>+K39</f>
        <v>2585</v>
      </c>
      <c r="O39" s="2">
        <f>+M40+O60</f>
        <v>2585</v>
      </c>
      <c r="P39" s="2">
        <f>+O40+P60</f>
        <v>2585</v>
      </c>
      <c r="Q39" s="2">
        <f>+P40+Q60</f>
        <v>2585</v>
      </c>
      <c r="R39" s="2">
        <f>+O39</f>
        <v>2585</v>
      </c>
      <c r="S39" s="2">
        <f>+Q40+S60</f>
        <v>2585</v>
      </c>
      <c r="T39" s="2">
        <f>+S40+T60</f>
        <v>2585</v>
      </c>
      <c r="U39" s="2">
        <f>+T40+U60</f>
        <v>2585</v>
      </c>
      <c r="V39" s="2">
        <f>+S39</f>
        <v>2585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-209347</v>
      </c>
      <c r="D40" s="43">
        <f t="shared" ref="D40:AA40" si="4">+D38+D39</f>
        <v>0</v>
      </c>
      <c r="E40" s="44">
        <f t="shared" si="4"/>
        <v>17013980</v>
      </c>
      <c r="F40" s="45">
        <f t="shared" si="4"/>
        <v>17013980</v>
      </c>
      <c r="G40" s="45">
        <f t="shared" si="4"/>
        <v>2585</v>
      </c>
      <c r="H40" s="45">
        <f t="shared" si="4"/>
        <v>2585</v>
      </c>
      <c r="I40" s="45">
        <f t="shared" si="4"/>
        <v>2585</v>
      </c>
      <c r="J40" s="45">
        <f>+I40</f>
        <v>2585</v>
      </c>
      <c r="K40" s="45">
        <f t="shared" si="4"/>
        <v>2585</v>
      </c>
      <c r="L40" s="45">
        <f t="shared" si="4"/>
        <v>2585</v>
      </c>
      <c r="M40" s="45">
        <f t="shared" si="4"/>
        <v>2585</v>
      </c>
      <c r="N40" s="45">
        <f>+M40</f>
        <v>2585</v>
      </c>
      <c r="O40" s="45">
        <f t="shared" si="4"/>
        <v>2585</v>
      </c>
      <c r="P40" s="45">
        <f t="shared" si="4"/>
        <v>2585</v>
      </c>
      <c r="Q40" s="45">
        <f t="shared" si="4"/>
        <v>2585</v>
      </c>
      <c r="R40" s="45">
        <f>+Q40</f>
        <v>2585</v>
      </c>
      <c r="S40" s="45">
        <f t="shared" si="4"/>
        <v>2585</v>
      </c>
      <c r="T40" s="45">
        <f t="shared" si="4"/>
        <v>2585</v>
      </c>
      <c r="U40" s="45">
        <f t="shared" si="4"/>
        <v>2585</v>
      </c>
      <c r="V40" s="45">
        <f>+U40</f>
        <v>2585</v>
      </c>
      <c r="W40" s="45">
        <f>+V40</f>
        <v>2585</v>
      </c>
      <c r="X40" s="45">
        <f t="shared" si="4"/>
        <v>4253490</v>
      </c>
      <c r="Y40" s="45">
        <f t="shared" si="4"/>
        <v>-4250905</v>
      </c>
      <c r="Z40" s="46">
        <f>+IF(X40&lt;&gt;0,+(Y40/X40)*100,0)</f>
        <v>-99.939226376457924</v>
      </c>
      <c r="AA40" s="47">
        <f t="shared" si="4"/>
        <v>17013980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3171802</v>
      </c>
      <c r="D7" s="18"/>
      <c r="E7" s="19">
        <v>7544256</v>
      </c>
      <c r="F7" s="20">
        <v>7544256</v>
      </c>
      <c r="G7" s="20">
        <v>280445</v>
      </c>
      <c r="H7" s="20">
        <v>206236</v>
      </c>
      <c r="I7" s="20">
        <v>247817</v>
      </c>
      <c r="J7" s="20">
        <v>734498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734498</v>
      </c>
      <c r="X7" s="20">
        <v>1886064</v>
      </c>
      <c r="Y7" s="20">
        <v>-1151566</v>
      </c>
      <c r="Z7" s="21">
        <v>-61.056570720823899</v>
      </c>
      <c r="AA7" s="22">
        <v>7544256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-231840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2939962</v>
      </c>
      <c r="D17" s="26">
        <f>SUM(D6:D16)</f>
        <v>0</v>
      </c>
      <c r="E17" s="27">
        <f t="shared" si="0"/>
        <v>7544256</v>
      </c>
      <c r="F17" s="28">
        <f t="shared" si="0"/>
        <v>7544256</v>
      </c>
      <c r="G17" s="28">
        <f t="shared" si="0"/>
        <v>280445</v>
      </c>
      <c r="H17" s="28">
        <f t="shared" si="0"/>
        <v>206236</v>
      </c>
      <c r="I17" s="28">
        <f t="shared" si="0"/>
        <v>247817</v>
      </c>
      <c r="J17" s="28">
        <f t="shared" si="0"/>
        <v>734498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734498</v>
      </c>
      <c r="X17" s="28">
        <f t="shared" si="0"/>
        <v>1886064</v>
      </c>
      <c r="Y17" s="28">
        <f t="shared" si="0"/>
        <v>-1151566</v>
      </c>
      <c r="Z17" s="29">
        <f>+IF(X17&lt;&gt;0,+(Y17/X17)*100,0)</f>
        <v>-61.056570720823899</v>
      </c>
      <c r="AA17" s="30">
        <f>SUM(AA6:AA16)</f>
        <v>7544256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2939962</v>
      </c>
      <c r="D38" s="32">
        <f>+D17+D27+D36</f>
        <v>0</v>
      </c>
      <c r="E38" s="33">
        <f t="shared" si="3"/>
        <v>7544256</v>
      </c>
      <c r="F38" s="2">
        <f t="shared" si="3"/>
        <v>7544256</v>
      </c>
      <c r="G38" s="2">
        <f t="shared" si="3"/>
        <v>280445</v>
      </c>
      <c r="H38" s="2">
        <f t="shared" si="3"/>
        <v>206236</v>
      </c>
      <c r="I38" s="2">
        <f t="shared" si="3"/>
        <v>247817</v>
      </c>
      <c r="J38" s="2">
        <f t="shared" si="3"/>
        <v>734498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734498</v>
      </c>
      <c r="X38" s="2">
        <f t="shared" si="3"/>
        <v>1886064</v>
      </c>
      <c r="Y38" s="2">
        <f t="shared" si="3"/>
        <v>-1151566</v>
      </c>
      <c r="Z38" s="34">
        <f>+IF(X38&lt;&gt;0,+(Y38/X38)*100,0)</f>
        <v>-61.056570720823899</v>
      </c>
      <c r="AA38" s="35">
        <f>+AA17+AA27+AA36</f>
        <v>7544256</v>
      </c>
    </row>
    <row r="39" spans="1:27" x14ac:dyDescent="0.25">
      <c r="A39" s="23" t="s">
        <v>61</v>
      </c>
      <c r="B39" s="17"/>
      <c r="C39" s="32">
        <v>9302806</v>
      </c>
      <c r="D39" s="32"/>
      <c r="E39" s="33">
        <v>1946082</v>
      </c>
      <c r="F39" s="2">
        <v>1946082</v>
      </c>
      <c r="G39" s="2">
        <v>12235227</v>
      </c>
      <c r="H39" s="2">
        <f>+G40+H60</f>
        <v>12515672</v>
      </c>
      <c r="I39" s="2">
        <f>+H40+I60</f>
        <v>12721908</v>
      </c>
      <c r="J39" s="2">
        <f>+G39</f>
        <v>12235227</v>
      </c>
      <c r="K39" s="2">
        <f>+I40+K60</f>
        <v>12969725</v>
      </c>
      <c r="L39" s="2">
        <f>+K40+L60</f>
        <v>12969725</v>
      </c>
      <c r="M39" s="2">
        <f>+L40+M60</f>
        <v>12969725</v>
      </c>
      <c r="N39" s="2">
        <f>+K39</f>
        <v>12969725</v>
      </c>
      <c r="O39" s="2">
        <f>+M40+O60</f>
        <v>12969725</v>
      </c>
      <c r="P39" s="2">
        <f>+O40+P60</f>
        <v>12969725</v>
      </c>
      <c r="Q39" s="2">
        <f>+P40+Q60</f>
        <v>12969725</v>
      </c>
      <c r="R39" s="2">
        <f>+O39</f>
        <v>12969725</v>
      </c>
      <c r="S39" s="2">
        <f>+Q40+S60</f>
        <v>12969725</v>
      </c>
      <c r="T39" s="2">
        <f>+S40+T60</f>
        <v>12969725</v>
      </c>
      <c r="U39" s="2">
        <f>+T40+U60</f>
        <v>12969725</v>
      </c>
      <c r="V39" s="2">
        <f>+S39</f>
        <v>12969725</v>
      </c>
      <c r="W39" s="2">
        <f>+G39</f>
        <v>12235227</v>
      </c>
      <c r="X39" s="2">
        <v>1946082</v>
      </c>
      <c r="Y39" s="2">
        <f>+W39-X39</f>
        <v>10289145</v>
      </c>
      <c r="Z39" s="34">
        <f>+IF(X39&lt;&gt;0,+(Y39/X39)*100,0)</f>
        <v>528.71076347245389</v>
      </c>
      <c r="AA39" s="35">
        <v>1946082</v>
      </c>
    </row>
    <row r="40" spans="1:27" x14ac:dyDescent="0.25">
      <c r="A40" s="41" t="s">
        <v>63</v>
      </c>
      <c r="B40" s="42" t="s">
        <v>62</v>
      </c>
      <c r="C40" s="43">
        <f>+C38+C39</f>
        <v>12242768</v>
      </c>
      <c r="D40" s="43">
        <f t="shared" ref="D40:AA40" si="4">+D38+D39</f>
        <v>0</v>
      </c>
      <c r="E40" s="44">
        <f t="shared" si="4"/>
        <v>9490338</v>
      </c>
      <c r="F40" s="45">
        <f t="shared" si="4"/>
        <v>9490338</v>
      </c>
      <c r="G40" s="45">
        <f t="shared" si="4"/>
        <v>12515672</v>
      </c>
      <c r="H40" s="45">
        <f t="shared" si="4"/>
        <v>12721908</v>
      </c>
      <c r="I40" s="45">
        <f t="shared" si="4"/>
        <v>12969725</v>
      </c>
      <c r="J40" s="45">
        <f>+I40</f>
        <v>12969725</v>
      </c>
      <c r="K40" s="45">
        <f t="shared" si="4"/>
        <v>12969725</v>
      </c>
      <c r="L40" s="45">
        <f t="shared" si="4"/>
        <v>12969725</v>
      </c>
      <c r="M40" s="45">
        <f t="shared" si="4"/>
        <v>12969725</v>
      </c>
      <c r="N40" s="45">
        <f>+M40</f>
        <v>12969725</v>
      </c>
      <c r="O40" s="45">
        <f t="shared" si="4"/>
        <v>12969725</v>
      </c>
      <c r="P40" s="45">
        <f t="shared" si="4"/>
        <v>12969725</v>
      </c>
      <c r="Q40" s="45">
        <f t="shared" si="4"/>
        <v>12969725</v>
      </c>
      <c r="R40" s="45">
        <f>+Q40</f>
        <v>12969725</v>
      </c>
      <c r="S40" s="45">
        <f t="shared" si="4"/>
        <v>12969725</v>
      </c>
      <c r="T40" s="45">
        <f t="shared" si="4"/>
        <v>12969725</v>
      </c>
      <c r="U40" s="45">
        <f t="shared" si="4"/>
        <v>12969725</v>
      </c>
      <c r="V40" s="45">
        <f>+U40</f>
        <v>12969725</v>
      </c>
      <c r="W40" s="45">
        <f>+V40</f>
        <v>12969725</v>
      </c>
      <c r="X40" s="45">
        <f t="shared" si="4"/>
        <v>3832146</v>
      </c>
      <c r="Y40" s="45">
        <f t="shared" si="4"/>
        <v>9137579</v>
      </c>
      <c r="Z40" s="46">
        <f>+IF(X40&lt;&gt;0,+(Y40/X40)*100,0)</f>
        <v>238.44548198320211</v>
      </c>
      <c r="AA40" s="47">
        <f t="shared" si="4"/>
        <v>9490338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12235227</v>
      </c>
      <c r="J60">
        <v>12235227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3073241</v>
      </c>
      <c r="F7" s="20">
        <v>3073241</v>
      </c>
      <c r="G7" s="20"/>
      <c r="H7" s="20">
        <v>207139</v>
      </c>
      <c r="I7" s="20">
        <v>123771</v>
      </c>
      <c r="J7" s="20">
        <v>330910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330910</v>
      </c>
      <c r="X7" s="20">
        <v>768309</v>
      </c>
      <c r="Y7" s="20">
        <v>-437399</v>
      </c>
      <c r="Z7" s="21">
        <v>-56.930089326039393</v>
      </c>
      <c r="AA7" s="22">
        <v>3073241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-9401502</v>
      </c>
      <c r="F14" s="20">
        <v>-9401502</v>
      </c>
      <c r="G14" s="20"/>
      <c r="H14" s="20">
        <v>-477018</v>
      </c>
      <c r="I14" s="20">
        <v>-317797</v>
      </c>
      <c r="J14" s="20">
        <v>-794815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-794815</v>
      </c>
      <c r="X14" s="20">
        <v>-2350377</v>
      </c>
      <c r="Y14" s="20">
        <v>1555562</v>
      </c>
      <c r="Z14" s="21">
        <v>-66.1835101347571</v>
      </c>
      <c r="AA14" s="22">
        <v>-9401502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-6328261</v>
      </c>
      <c r="F17" s="28">
        <f t="shared" si="0"/>
        <v>-6328261</v>
      </c>
      <c r="G17" s="28">
        <f t="shared" si="0"/>
        <v>0</v>
      </c>
      <c r="H17" s="28">
        <f t="shared" si="0"/>
        <v>-269879</v>
      </c>
      <c r="I17" s="28">
        <f t="shared" si="0"/>
        <v>-194026</v>
      </c>
      <c r="J17" s="28">
        <f t="shared" si="0"/>
        <v>-463905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-463905</v>
      </c>
      <c r="X17" s="28">
        <f t="shared" si="0"/>
        <v>-1582068</v>
      </c>
      <c r="Y17" s="28">
        <f t="shared" si="0"/>
        <v>1118163</v>
      </c>
      <c r="Z17" s="29">
        <f>+IF(X17&lt;&gt;0,+(Y17/X17)*100,0)</f>
        <v>-70.677303377604503</v>
      </c>
      <c r="AA17" s="30">
        <f>SUM(AA6:AA16)</f>
        <v>-6328261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-1749999</v>
      </c>
      <c r="Y26" s="20">
        <v>1749999</v>
      </c>
      <c r="Z26" s="21">
        <v>-100</v>
      </c>
      <c r="AA26" s="22">
        <v>-7000000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-1749999</v>
      </c>
      <c r="Y27" s="28">
        <f t="shared" si="1"/>
        <v>1749999</v>
      </c>
      <c r="Z27" s="29">
        <f>+IF(X27&lt;&gt;0,+(Y27/X27)*100,0)</f>
        <v>-100</v>
      </c>
      <c r="AA27" s="30">
        <f>SUM(AA21:AA26)</f>
        <v>-7000000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-13328261</v>
      </c>
      <c r="F38" s="2">
        <f t="shared" si="3"/>
        <v>-13328261</v>
      </c>
      <c r="G38" s="2">
        <f t="shared" si="3"/>
        <v>0</v>
      </c>
      <c r="H38" s="2">
        <f t="shared" si="3"/>
        <v>-269879</v>
      </c>
      <c r="I38" s="2">
        <f t="shared" si="3"/>
        <v>-194026</v>
      </c>
      <c r="J38" s="2">
        <f t="shared" si="3"/>
        <v>-463905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-463905</v>
      </c>
      <c r="X38" s="2">
        <f t="shared" si="3"/>
        <v>-3332067</v>
      </c>
      <c r="Y38" s="2">
        <f t="shared" si="3"/>
        <v>2868162</v>
      </c>
      <c r="Z38" s="34">
        <f>+IF(X38&lt;&gt;0,+(Y38/X38)*100,0)</f>
        <v>-86.07756086537276</v>
      </c>
      <c r="AA38" s="35">
        <f>+AA17+AA27+AA36</f>
        <v>-13328261</v>
      </c>
    </row>
    <row r="39" spans="1:27" x14ac:dyDescent="0.25">
      <c r="A39" s="23" t="s">
        <v>61</v>
      </c>
      <c r="B39" s="17"/>
      <c r="C39" s="32"/>
      <c r="D39" s="32"/>
      <c r="E39" s="33">
        <v>-1183257</v>
      </c>
      <c r="F39" s="2">
        <v>-1183257</v>
      </c>
      <c r="G39" s="2"/>
      <c r="H39" s="2">
        <f>+G40+H60</f>
        <v>0</v>
      </c>
      <c r="I39" s="2">
        <f>+H40+I60</f>
        <v>-269879</v>
      </c>
      <c r="J39" s="2">
        <f>+G39</f>
        <v>0</v>
      </c>
      <c r="K39" s="2">
        <f>+I40+K60</f>
        <v>-463905</v>
      </c>
      <c r="L39" s="2">
        <f>+K40+L60</f>
        <v>-463905</v>
      </c>
      <c r="M39" s="2">
        <f>+L40+M60</f>
        <v>-463905</v>
      </c>
      <c r="N39" s="2">
        <f>+K39</f>
        <v>-463905</v>
      </c>
      <c r="O39" s="2">
        <f>+M40+O60</f>
        <v>-463905</v>
      </c>
      <c r="P39" s="2">
        <f>+O40+P60</f>
        <v>-463905</v>
      </c>
      <c r="Q39" s="2">
        <f>+P40+Q60</f>
        <v>-463905</v>
      </c>
      <c r="R39" s="2">
        <f>+O39</f>
        <v>-463905</v>
      </c>
      <c r="S39" s="2">
        <f>+Q40+S60</f>
        <v>-463905</v>
      </c>
      <c r="T39" s="2">
        <f>+S40+T60</f>
        <v>-463905</v>
      </c>
      <c r="U39" s="2">
        <f>+T40+U60</f>
        <v>-463905</v>
      </c>
      <c r="V39" s="2">
        <f>+S39</f>
        <v>-463905</v>
      </c>
      <c r="W39" s="2">
        <f>+G39</f>
        <v>0</v>
      </c>
      <c r="X39" s="2">
        <v>-1183257</v>
      </c>
      <c r="Y39" s="2">
        <f>+W39-X39</f>
        <v>1183257</v>
      </c>
      <c r="Z39" s="34">
        <f>+IF(X39&lt;&gt;0,+(Y39/X39)*100,0)</f>
        <v>-100</v>
      </c>
      <c r="AA39" s="35">
        <v>-1183257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-14511518</v>
      </c>
      <c r="F40" s="45">
        <f t="shared" si="4"/>
        <v>-14511518</v>
      </c>
      <c r="G40" s="45">
        <f t="shared" si="4"/>
        <v>0</v>
      </c>
      <c r="H40" s="45">
        <f t="shared" si="4"/>
        <v>-269879</v>
      </c>
      <c r="I40" s="45">
        <f t="shared" si="4"/>
        <v>-463905</v>
      </c>
      <c r="J40" s="45">
        <f>+I40</f>
        <v>-463905</v>
      </c>
      <c r="K40" s="45">
        <f t="shared" si="4"/>
        <v>-463905</v>
      </c>
      <c r="L40" s="45">
        <f t="shared" si="4"/>
        <v>-463905</v>
      </c>
      <c r="M40" s="45">
        <f t="shared" si="4"/>
        <v>-463905</v>
      </c>
      <c r="N40" s="45">
        <f>+M40</f>
        <v>-463905</v>
      </c>
      <c r="O40" s="45">
        <f t="shared" si="4"/>
        <v>-463905</v>
      </c>
      <c r="P40" s="45">
        <f t="shared" si="4"/>
        <v>-463905</v>
      </c>
      <c r="Q40" s="45">
        <f t="shared" si="4"/>
        <v>-463905</v>
      </c>
      <c r="R40" s="45">
        <f>+Q40</f>
        <v>-463905</v>
      </c>
      <c r="S40" s="45">
        <f t="shared" si="4"/>
        <v>-463905</v>
      </c>
      <c r="T40" s="45">
        <f t="shared" si="4"/>
        <v>-463905</v>
      </c>
      <c r="U40" s="45">
        <f t="shared" si="4"/>
        <v>-463905</v>
      </c>
      <c r="V40" s="45">
        <f>+U40</f>
        <v>-463905</v>
      </c>
      <c r="W40" s="45">
        <f>+V40</f>
        <v>-463905</v>
      </c>
      <c r="X40" s="45">
        <f t="shared" si="4"/>
        <v>-4515324</v>
      </c>
      <c r="Y40" s="45">
        <f t="shared" si="4"/>
        <v>4051419</v>
      </c>
      <c r="Z40" s="46">
        <f>+IF(X40&lt;&gt;0,+(Y40/X40)*100,0)</f>
        <v>-89.725986440840117</v>
      </c>
      <c r="AA40" s="47">
        <f t="shared" si="4"/>
        <v>-14511518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8108709</v>
      </c>
      <c r="F7" s="20">
        <v>8108709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2027178</v>
      </c>
      <c r="Y7" s="20">
        <v>-2027178</v>
      </c>
      <c r="Z7" s="21">
        <v>-100</v>
      </c>
      <c r="AA7" s="22">
        <v>8108709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-6788510</v>
      </c>
      <c r="F14" s="20">
        <v>-6788510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-1697130</v>
      </c>
      <c r="Y14" s="20">
        <v>1697130</v>
      </c>
      <c r="Z14" s="21">
        <v>-100</v>
      </c>
      <c r="AA14" s="22">
        <v>-6788510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1320199</v>
      </c>
      <c r="F17" s="28">
        <f t="shared" si="0"/>
        <v>1320199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330048</v>
      </c>
      <c r="Y17" s="28">
        <f t="shared" si="0"/>
        <v>-330048</v>
      </c>
      <c r="Z17" s="29">
        <f>+IF(X17&lt;&gt;0,+(Y17/X17)*100,0)</f>
        <v>-100</v>
      </c>
      <c r="AA17" s="30">
        <f>SUM(AA6:AA16)</f>
        <v>1320199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1320199</v>
      </c>
      <c r="F38" s="2">
        <f t="shared" si="3"/>
        <v>1320199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330048</v>
      </c>
      <c r="Y38" s="2">
        <f t="shared" si="3"/>
        <v>-330048</v>
      </c>
      <c r="Z38" s="34">
        <f>+IF(X38&lt;&gt;0,+(Y38/X38)*100,0)</f>
        <v>-100</v>
      </c>
      <c r="AA38" s="35">
        <f>+AA17+AA27+AA36</f>
        <v>1320199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1320199</v>
      </c>
      <c r="F40" s="45">
        <f t="shared" si="4"/>
        <v>1320199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330048</v>
      </c>
      <c r="Y40" s="45">
        <f t="shared" si="4"/>
        <v>-330048</v>
      </c>
      <c r="Z40" s="46">
        <f>+IF(X40&lt;&gt;0,+(Y40/X40)*100,0)</f>
        <v>-100</v>
      </c>
      <c r="AA40" s="47">
        <f t="shared" si="4"/>
        <v>1320199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66664279</v>
      </c>
      <c r="D7" s="18"/>
      <c r="E7" s="19">
        <v>66737692</v>
      </c>
      <c r="F7" s="20">
        <v>66737692</v>
      </c>
      <c r="G7" s="20">
        <v>4597495</v>
      </c>
      <c r="H7" s="20">
        <v>6538950</v>
      </c>
      <c r="I7" s="20">
        <v>6702551</v>
      </c>
      <c r="J7" s="20">
        <v>17838996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17838996</v>
      </c>
      <c r="X7" s="20">
        <v>20635186</v>
      </c>
      <c r="Y7" s="20">
        <v>-2796190</v>
      </c>
      <c r="Z7" s="21">
        <v>-13.550592662455285</v>
      </c>
      <c r="AA7" s="22">
        <v>66737692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-42817603</v>
      </c>
      <c r="F14" s="20">
        <v>-42817603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-7856993</v>
      </c>
      <c r="Y14" s="20">
        <v>7856993</v>
      </c>
      <c r="Z14" s="21">
        <v>-100</v>
      </c>
      <c r="AA14" s="22">
        <v>-42817603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66664279</v>
      </c>
      <c r="D17" s="26">
        <f>SUM(D6:D16)</f>
        <v>0</v>
      </c>
      <c r="E17" s="27">
        <f t="shared" si="0"/>
        <v>23920089</v>
      </c>
      <c r="F17" s="28">
        <f t="shared" si="0"/>
        <v>23920089</v>
      </c>
      <c r="G17" s="28">
        <f t="shared" si="0"/>
        <v>4597495</v>
      </c>
      <c r="H17" s="28">
        <f t="shared" si="0"/>
        <v>6538950</v>
      </c>
      <c r="I17" s="28">
        <f t="shared" si="0"/>
        <v>6702551</v>
      </c>
      <c r="J17" s="28">
        <f t="shared" si="0"/>
        <v>17838996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17838996</v>
      </c>
      <c r="X17" s="28">
        <f t="shared" si="0"/>
        <v>12778193</v>
      </c>
      <c r="Y17" s="28">
        <f t="shared" si="0"/>
        <v>5060803</v>
      </c>
      <c r="Z17" s="29">
        <f>+IF(X17&lt;&gt;0,+(Y17/X17)*100,0)</f>
        <v>39.604997357607608</v>
      </c>
      <c r="AA17" s="30">
        <f>SUM(AA6:AA16)</f>
        <v>23920089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-33361522</v>
      </c>
      <c r="D26" s="18"/>
      <c r="E26" s="19">
        <v>-40500973</v>
      </c>
      <c r="F26" s="20">
        <v>-40500973</v>
      </c>
      <c r="G26" s="20"/>
      <c r="H26" s="20"/>
      <c r="I26" s="20">
        <v>-523894</v>
      </c>
      <c r="J26" s="20">
        <v>-523894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-523894</v>
      </c>
      <c r="X26" s="20">
        <v>-10125243</v>
      </c>
      <c r="Y26" s="20">
        <v>9601349</v>
      </c>
      <c r="Z26" s="21">
        <v>-94.825862450906115</v>
      </c>
      <c r="AA26" s="22">
        <v>-40500973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-33361522</v>
      </c>
      <c r="D27" s="26">
        <f>SUM(D21:D26)</f>
        <v>0</v>
      </c>
      <c r="E27" s="27">
        <f t="shared" si="1"/>
        <v>-40500973</v>
      </c>
      <c r="F27" s="28">
        <f t="shared" si="1"/>
        <v>-40500973</v>
      </c>
      <c r="G27" s="28">
        <f t="shared" si="1"/>
        <v>0</v>
      </c>
      <c r="H27" s="28">
        <f t="shared" si="1"/>
        <v>0</v>
      </c>
      <c r="I27" s="28">
        <f t="shared" si="1"/>
        <v>-523894</v>
      </c>
      <c r="J27" s="28">
        <f t="shared" si="1"/>
        <v>-523894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-523894</v>
      </c>
      <c r="X27" s="28">
        <f t="shared" si="1"/>
        <v>-10125243</v>
      </c>
      <c r="Y27" s="28">
        <f t="shared" si="1"/>
        <v>9601349</v>
      </c>
      <c r="Z27" s="29">
        <f>+IF(X27&lt;&gt;0,+(Y27/X27)*100,0)</f>
        <v>-94.825862450906115</v>
      </c>
      <c r="AA27" s="30">
        <f>SUM(AA21:AA26)</f>
        <v>-40500973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33302757</v>
      </c>
      <c r="D38" s="32">
        <f>+D17+D27+D36</f>
        <v>0</v>
      </c>
      <c r="E38" s="33">
        <f t="shared" si="3"/>
        <v>-16580884</v>
      </c>
      <c r="F38" s="2">
        <f t="shared" si="3"/>
        <v>-16580884</v>
      </c>
      <c r="G38" s="2">
        <f t="shared" si="3"/>
        <v>4597495</v>
      </c>
      <c r="H38" s="2">
        <f t="shared" si="3"/>
        <v>6538950</v>
      </c>
      <c r="I38" s="2">
        <f t="shared" si="3"/>
        <v>6178657</v>
      </c>
      <c r="J38" s="2">
        <f t="shared" si="3"/>
        <v>17315102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17315102</v>
      </c>
      <c r="X38" s="2">
        <f t="shared" si="3"/>
        <v>2652950</v>
      </c>
      <c r="Y38" s="2">
        <f t="shared" si="3"/>
        <v>14662152</v>
      </c>
      <c r="Z38" s="34">
        <f>+IF(X38&lt;&gt;0,+(Y38/X38)*100,0)</f>
        <v>552.6735143896417</v>
      </c>
      <c r="AA38" s="35">
        <f>+AA17+AA27+AA36</f>
        <v>-16580884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4597495</v>
      </c>
      <c r="I39" s="2">
        <f>+H40+I60</f>
        <v>11136445</v>
      </c>
      <c r="J39" s="2">
        <f>+G39</f>
        <v>0</v>
      </c>
      <c r="K39" s="2">
        <f>+I40+K60</f>
        <v>17315102</v>
      </c>
      <c r="L39" s="2">
        <f>+K40+L60</f>
        <v>17315102</v>
      </c>
      <c r="M39" s="2">
        <f>+L40+M60</f>
        <v>17315102</v>
      </c>
      <c r="N39" s="2">
        <f>+K39</f>
        <v>17315102</v>
      </c>
      <c r="O39" s="2">
        <f>+M40+O60</f>
        <v>17315102</v>
      </c>
      <c r="P39" s="2">
        <f>+O40+P60</f>
        <v>17315102</v>
      </c>
      <c r="Q39" s="2">
        <f>+P40+Q60</f>
        <v>17315102</v>
      </c>
      <c r="R39" s="2">
        <f>+O39</f>
        <v>17315102</v>
      </c>
      <c r="S39" s="2">
        <f>+Q40+S60</f>
        <v>17315102</v>
      </c>
      <c r="T39" s="2">
        <f>+S40+T60</f>
        <v>17315102</v>
      </c>
      <c r="U39" s="2">
        <f>+T40+U60</f>
        <v>17315102</v>
      </c>
      <c r="V39" s="2">
        <f>+S39</f>
        <v>17315102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33302757</v>
      </c>
      <c r="D40" s="43">
        <f t="shared" ref="D40:AA40" si="4">+D38+D39</f>
        <v>0</v>
      </c>
      <c r="E40" s="44">
        <f t="shared" si="4"/>
        <v>-16580884</v>
      </c>
      <c r="F40" s="45">
        <f t="shared" si="4"/>
        <v>-16580884</v>
      </c>
      <c r="G40" s="45">
        <f t="shared" si="4"/>
        <v>4597495</v>
      </c>
      <c r="H40" s="45">
        <f t="shared" si="4"/>
        <v>11136445</v>
      </c>
      <c r="I40" s="45">
        <f t="shared" si="4"/>
        <v>17315102</v>
      </c>
      <c r="J40" s="45">
        <f>+I40</f>
        <v>17315102</v>
      </c>
      <c r="K40" s="45">
        <f t="shared" si="4"/>
        <v>17315102</v>
      </c>
      <c r="L40" s="45">
        <f t="shared" si="4"/>
        <v>17315102</v>
      </c>
      <c r="M40" s="45">
        <f t="shared" si="4"/>
        <v>17315102</v>
      </c>
      <c r="N40" s="45">
        <f>+M40</f>
        <v>17315102</v>
      </c>
      <c r="O40" s="45">
        <f t="shared" si="4"/>
        <v>17315102</v>
      </c>
      <c r="P40" s="45">
        <f t="shared" si="4"/>
        <v>17315102</v>
      </c>
      <c r="Q40" s="45">
        <f t="shared" si="4"/>
        <v>17315102</v>
      </c>
      <c r="R40" s="45">
        <f>+Q40</f>
        <v>17315102</v>
      </c>
      <c r="S40" s="45">
        <f t="shared" si="4"/>
        <v>17315102</v>
      </c>
      <c r="T40" s="45">
        <f t="shared" si="4"/>
        <v>17315102</v>
      </c>
      <c r="U40" s="45">
        <f t="shared" si="4"/>
        <v>17315102</v>
      </c>
      <c r="V40" s="45">
        <f>+U40</f>
        <v>17315102</v>
      </c>
      <c r="W40" s="45">
        <f>+V40</f>
        <v>17315102</v>
      </c>
      <c r="X40" s="45">
        <f t="shared" si="4"/>
        <v>2652950</v>
      </c>
      <c r="Y40" s="45">
        <f t="shared" si="4"/>
        <v>14662152</v>
      </c>
      <c r="Z40" s="46">
        <f>+IF(X40&lt;&gt;0,+(Y40/X40)*100,0)</f>
        <v>552.6735143896417</v>
      </c>
      <c r="AA40" s="47">
        <f t="shared" si="4"/>
        <v>-16580884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36235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110282248</v>
      </c>
      <c r="D7" s="18"/>
      <c r="E7" s="19">
        <v>624064042</v>
      </c>
      <c r="F7" s="20">
        <v>624064042</v>
      </c>
      <c r="G7" s="20">
        <v>7859612</v>
      </c>
      <c r="H7" s="20">
        <v>10789636</v>
      </c>
      <c r="I7" s="20">
        <v>9765673</v>
      </c>
      <c r="J7" s="20">
        <v>28414921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28414921</v>
      </c>
      <c r="X7" s="20">
        <v>159966766</v>
      </c>
      <c r="Y7" s="20">
        <v>-131551845</v>
      </c>
      <c r="Z7" s="21">
        <v>-82.236984774700019</v>
      </c>
      <c r="AA7" s="22">
        <v>624064042</v>
      </c>
    </row>
    <row r="8" spans="1:27" x14ac:dyDescent="0.25">
      <c r="A8" s="23" t="s">
        <v>36</v>
      </c>
      <c r="B8" s="17" t="s">
        <v>32</v>
      </c>
      <c r="C8" s="18">
        <v>1452</v>
      </c>
      <c r="D8" s="18"/>
      <c r="E8" s="19">
        <v>873616</v>
      </c>
      <c r="F8" s="20">
        <v>873616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218403</v>
      </c>
      <c r="Y8" s="20">
        <v>-218403</v>
      </c>
      <c r="Z8" s="21">
        <v>-100</v>
      </c>
      <c r="AA8" s="22">
        <v>873616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127505154</v>
      </c>
      <c r="F9" s="20">
        <v>127505154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31876290</v>
      </c>
      <c r="Y9" s="20">
        <v>-31876290</v>
      </c>
      <c r="Z9" s="21">
        <v>-100</v>
      </c>
      <c r="AA9" s="22">
        <v>127505154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95000000</v>
      </c>
      <c r="F10" s="20">
        <v>95000000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23750001</v>
      </c>
      <c r="Y10" s="20">
        <v>-23750001</v>
      </c>
      <c r="Z10" s="21">
        <v>-100</v>
      </c>
      <c r="AA10" s="22">
        <v>95000000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-9576938</v>
      </c>
      <c r="D14" s="18"/>
      <c r="E14" s="19">
        <v>-375059614</v>
      </c>
      <c r="F14" s="20">
        <v>-375059614</v>
      </c>
      <c r="G14" s="20">
        <v>-960051</v>
      </c>
      <c r="H14" s="20">
        <v>-932236</v>
      </c>
      <c r="I14" s="20">
        <v>-1146597</v>
      </c>
      <c r="J14" s="20">
        <v>-3038884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-3038884</v>
      </c>
      <c r="X14" s="20">
        <v>-90917510</v>
      </c>
      <c r="Y14" s="20">
        <v>87878626</v>
      </c>
      <c r="Z14" s="21">
        <v>-96.657537145484966</v>
      </c>
      <c r="AA14" s="22">
        <v>-375059614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-9064982</v>
      </c>
      <c r="F16" s="20">
        <v>-9064982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-2266245</v>
      </c>
      <c r="Y16" s="20">
        <v>2266245</v>
      </c>
      <c r="Z16" s="21">
        <v>-100</v>
      </c>
      <c r="AA16" s="22">
        <v>-9064982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100742997</v>
      </c>
      <c r="D17" s="26">
        <f>SUM(D6:D16)</f>
        <v>0</v>
      </c>
      <c r="E17" s="27">
        <f t="shared" si="0"/>
        <v>463318216</v>
      </c>
      <c r="F17" s="28">
        <f t="shared" si="0"/>
        <v>463318216</v>
      </c>
      <c r="G17" s="28">
        <f t="shared" si="0"/>
        <v>6899561</v>
      </c>
      <c r="H17" s="28">
        <f t="shared" si="0"/>
        <v>9857400</v>
      </c>
      <c r="I17" s="28">
        <f t="shared" si="0"/>
        <v>8619076</v>
      </c>
      <c r="J17" s="28">
        <f t="shared" si="0"/>
        <v>25376037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25376037</v>
      </c>
      <c r="X17" s="28">
        <f t="shared" si="0"/>
        <v>122627705</v>
      </c>
      <c r="Y17" s="28">
        <f t="shared" si="0"/>
        <v>-97251668</v>
      </c>
      <c r="Z17" s="29">
        <f>+IF(X17&lt;&gt;0,+(Y17/X17)*100,0)</f>
        <v>-79.306440579638988</v>
      </c>
      <c r="AA17" s="30">
        <f>SUM(AA6:AA16)</f>
        <v>463318216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-72702899</v>
      </c>
      <c r="D26" s="18"/>
      <c r="E26" s="19">
        <v>-356827961</v>
      </c>
      <c r="F26" s="20">
        <v>-356827961</v>
      </c>
      <c r="G26" s="20">
        <v>-812557</v>
      </c>
      <c r="H26" s="20">
        <v>-2946886</v>
      </c>
      <c r="I26" s="20">
        <v>-4942884</v>
      </c>
      <c r="J26" s="20">
        <v>-8702327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-8702327</v>
      </c>
      <c r="X26" s="20">
        <v>-89206977</v>
      </c>
      <c r="Y26" s="20">
        <v>80504650</v>
      </c>
      <c r="Z26" s="21">
        <v>-90.244791054852129</v>
      </c>
      <c r="AA26" s="22">
        <v>-356827961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-72702899</v>
      </c>
      <c r="D27" s="26">
        <f>SUM(D21:D26)</f>
        <v>0</v>
      </c>
      <c r="E27" s="27">
        <f t="shared" si="1"/>
        <v>-356827961</v>
      </c>
      <c r="F27" s="28">
        <f t="shared" si="1"/>
        <v>-356827961</v>
      </c>
      <c r="G27" s="28">
        <f t="shared" si="1"/>
        <v>-812557</v>
      </c>
      <c r="H27" s="28">
        <f t="shared" si="1"/>
        <v>-2946886</v>
      </c>
      <c r="I27" s="28">
        <f t="shared" si="1"/>
        <v>-4942884</v>
      </c>
      <c r="J27" s="28">
        <f t="shared" si="1"/>
        <v>-8702327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-8702327</v>
      </c>
      <c r="X27" s="28">
        <f t="shared" si="1"/>
        <v>-89206977</v>
      </c>
      <c r="Y27" s="28">
        <f t="shared" si="1"/>
        <v>80504650</v>
      </c>
      <c r="Z27" s="29">
        <f>+IF(X27&lt;&gt;0,+(Y27/X27)*100,0)</f>
        <v>-90.244791054852129</v>
      </c>
      <c r="AA27" s="30">
        <f>SUM(AA21:AA26)</f>
        <v>-356827961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-2670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-2670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28037428</v>
      </c>
      <c r="D38" s="32">
        <f>+D17+D27+D36</f>
        <v>0</v>
      </c>
      <c r="E38" s="33">
        <f t="shared" si="3"/>
        <v>106490255</v>
      </c>
      <c r="F38" s="2">
        <f t="shared" si="3"/>
        <v>106490255</v>
      </c>
      <c r="G38" s="2">
        <f t="shared" si="3"/>
        <v>6087004</v>
      </c>
      <c r="H38" s="2">
        <f t="shared" si="3"/>
        <v>6910514</v>
      </c>
      <c r="I38" s="2">
        <f t="shared" si="3"/>
        <v>3676192</v>
      </c>
      <c r="J38" s="2">
        <f t="shared" si="3"/>
        <v>16673710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16673710</v>
      </c>
      <c r="X38" s="2">
        <f t="shared" si="3"/>
        <v>33420728</v>
      </c>
      <c r="Y38" s="2">
        <f t="shared" si="3"/>
        <v>-16747018</v>
      </c>
      <c r="Z38" s="34">
        <f>+IF(X38&lt;&gt;0,+(Y38/X38)*100,0)</f>
        <v>-50.109674451137032</v>
      </c>
      <c r="AA38" s="35">
        <f>+AA17+AA27+AA36</f>
        <v>106490255</v>
      </c>
    </row>
    <row r="39" spans="1:27" x14ac:dyDescent="0.25">
      <c r="A39" s="23" t="s">
        <v>61</v>
      </c>
      <c r="B39" s="17"/>
      <c r="C39" s="32">
        <v>42533511</v>
      </c>
      <c r="D39" s="32"/>
      <c r="E39" s="33">
        <v>762825</v>
      </c>
      <c r="F39" s="2">
        <v>762825</v>
      </c>
      <c r="G39" s="2">
        <v>75395189</v>
      </c>
      <c r="H39" s="2">
        <f>+G40+H60</f>
        <v>81482193</v>
      </c>
      <c r="I39" s="2">
        <f>+H40+I60</f>
        <v>88392707</v>
      </c>
      <c r="J39" s="2">
        <f>+G39</f>
        <v>75395189</v>
      </c>
      <c r="K39" s="2">
        <f>+I40+K60</f>
        <v>92068899</v>
      </c>
      <c r="L39" s="2">
        <f>+K40+L60</f>
        <v>92068899</v>
      </c>
      <c r="M39" s="2">
        <f>+L40+M60</f>
        <v>92068899</v>
      </c>
      <c r="N39" s="2">
        <f>+K39</f>
        <v>92068899</v>
      </c>
      <c r="O39" s="2">
        <f>+M40+O60</f>
        <v>92068899</v>
      </c>
      <c r="P39" s="2">
        <f>+O40+P60</f>
        <v>92068899</v>
      </c>
      <c r="Q39" s="2">
        <f>+P40+Q60</f>
        <v>92068899</v>
      </c>
      <c r="R39" s="2">
        <f>+O39</f>
        <v>92068899</v>
      </c>
      <c r="S39" s="2">
        <f>+Q40+S60</f>
        <v>92068899</v>
      </c>
      <c r="T39" s="2">
        <f>+S40+T60</f>
        <v>92068899</v>
      </c>
      <c r="U39" s="2">
        <f>+T40+U60</f>
        <v>92068899</v>
      </c>
      <c r="V39" s="2">
        <f>+S39</f>
        <v>92068899</v>
      </c>
      <c r="W39" s="2">
        <f>+G39</f>
        <v>75395189</v>
      </c>
      <c r="X39" s="2">
        <v>762825</v>
      </c>
      <c r="Y39" s="2">
        <f>+W39-X39</f>
        <v>74632364</v>
      </c>
      <c r="Z39" s="34">
        <f>+IF(X39&lt;&gt;0,+(Y39/X39)*100,0)</f>
        <v>9783.6809228853272</v>
      </c>
      <c r="AA39" s="35">
        <v>762825</v>
      </c>
    </row>
    <row r="40" spans="1:27" x14ac:dyDescent="0.25">
      <c r="A40" s="41" t="s">
        <v>63</v>
      </c>
      <c r="B40" s="42" t="s">
        <v>62</v>
      </c>
      <c r="C40" s="43">
        <f>+C38+C39</f>
        <v>70570939</v>
      </c>
      <c r="D40" s="43">
        <f t="shared" ref="D40:AA40" si="4">+D38+D39</f>
        <v>0</v>
      </c>
      <c r="E40" s="44">
        <f t="shared" si="4"/>
        <v>107253080</v>
      </c>
      <c r="F40" s="45">
        <f t="shared" si="4"/>
        <v>107253080</v>
      </c>
      <c r="G40" s="45">
        <f t="shared" si="4"/>
        <v>81482193</v>
      </c>
      <c r="H40" s="45">
        <f t="shared" si="4"/>
        <v>88392707</v>
      </c>
      <c r="I40" s="45">
        <f t="shared" si="4"/>
        <v>92068899</v>
      </c>
      <c r="J40" s="45">
        <f>+I40</f>
        <v>92068899</v>
      </c>
      <c r="K40" s="45">
        <f t="shared" si="4"/>
        <v>92068899</v>
      </c>
      <c r="L40" s="45">
        <f t="shared" si="4"/>
        <v>92068899</v>
      </c>
      <c r="M40" s="45">
        <f t="shared" si="4"/>
        <v>92068899</v>
      </c>
      <c r="N40" s="45">
        <f>+M40</f>
        <v>92068899</v>
      </c>
      <c r="O40" s="45">
        <f t="shared" si="4"/>
        <v>92068899</v>
      </c>
      <c r="P40" s="45">
        <f t="shared" si="4"/>
        <v>92068899</v>
      </c>
      <c r="Q40" s="45">
        <f t="shared" si="4"/>
        <v>92068899</v>
      </c>
      <c r="R40" s="45">
        <f>+Q40</f>
        <v>92068899</v>
      </c>
      <c r="S40" s="45">
        <f t="shared" si="4"/>
        <v>92068899</v>
      </c>
      <c r="T40" s="45">
        <f t="shared" si="4"/>
        <v>92068899</v>
      </c>
      <c r="U40" s="45">
        <f t="shared" si="4"/>
        <v>92068899</v>
      </c>
      <c r="V40" s="45">
        <f>+U40</f>
        <v>92068899</v>
      </c>
      <c r="W40" s="45">
        <f>+V40</f>
        <v>92068899</v>
      </c>
      <c r="X40" s="45">
        <f t="shared" si="4"/>
        <v>34183553</v>
      </c>
      <c r="Y40" s="45">
        <f t="shared" si="4"/>
        <v>57885346</v>
      </c>
      <c r="Z40" s="46">
        <f>+IF(X40&lt;&gt;0,+(Y40/X40)*100,0)</f>
        <v>169.33683283302938</v>
      </c>
      <c r="AA40" s="47">
        <f t="shared" si="4"/>
        <v>107253080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75395189</v>
      </c>
      <c r="J60">
        <v>75395189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12379BA-6D28-4580-9FA8-E24AE271936B}"/>
</file>

<file path=customXml/itemProps2.xml><?xml version="1.0" encoding="utf-8"?>
<ds:datastoreItem xmlns:ds="http://schemas.openxmlformats.org/officeDocument/2006/customXml" ds:itemID="{CD4C707E-158E-4308-AABD-A7DC59386DBC}"/>
</file>

<file path=customXml/itemProps3.xml><?xml version="1.0" encoding="utf-8"?>
<ds:datastoreItem xmlns:ds="http://schemas.openxmlformats.org/officeDocument/2006/customXml" ds:itemID="{B0B9428A-4C00-41B4-B9FC-2F44BF9C62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2023-12-06T13:11:21Z</dcterms:created>
  <dcterms:modified xsi:type="dcterms:W3CDTF">2023-12-06T13:12:22Z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